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Epf-files-2019\commun$\EPF\10 - DTEB\05-Exécution des accords cadre\01-Documents de travail\17- accord cadre MOE 2025\0. PIECES COMMUNES A TS LES LOTS\"/>
    </mc:Choice>
  </mc:AlternateContent>
  <xr:revisionPtr revIDLastSave="0" documentId="13_ncr:1_{00E6B344-7EC1-493D-B07B-7019FCAA53E8}" xr6:coauthVersionLast="36" xr6:coauthVersionMax="36" xr10:uidLastSave="{00000000-0000-0000-0000-000000000000}"/>
  <bookViews>
    <workbookView xWindow="0" yWindow="0" windowWidth="28800" windowHeight="12105" xr2:uid="{589831C4-10BF-4D87-A969-35759F3A3056}"/>
  </bookViews>
  <sheets>
    <sheet name="BDC1" sheetId="1" r:id="rId1"/>
    <sheet name="BDC2" sheetId="7" r:id="rId2"/>
    <sheet name="BDC3" sheetId="9" r:id="rId3"/>
    <sheet name="_" sheetId="2" r:id="rId4"/>
  </sheets>
  <externalReferences>
    <externalReference r:id="rId5"/>
    <externalReference r:id="rId6"/>
  </externalReferences>
  <definedNames>
    <definedName name="_xlnm.Print_Area" localSheetId="0">'BDC1'!$A$1:$J$54</definedName>
    <definedName name="_xlnm.Print_Area" localSheetId="1">'BDC2'!$A$1:$K$56</definedName>
    <definedName name="_xlnm.Print_Area" localSheetId="2">'BDC3'!$A$1:$K$56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2" i="9" l="1"/>
  <c r="E22" i="9"/>
  <c r="C22" i="9"/>
  <c r="D22" i="9" s="1"/>
  <c r="B22" i="9"/>
  <c r="J22" i="7"/>
  <c r="C22" i="7"/>
  <c r="E22" i="7" s="1"/>
  <c r="B22" i="7"/>
  <c r="D20" i="1"/>
  <c r="B20" i="1"/>
  <c r="D22" i="7" l="1"/>
  <c r="I38" i="1" l="1"/>
  <c r="I35" i="9" l="1"/>
  <c r="J35" i="9"/>
  <c r="H35" i="9"/>
  <c r="J30" i="9"/>
  <c r="J31" i="9"/>
  <c r="J29" i="9"/>
  <c r="J23" i="9"/>
  <c r="J24" i="9"/>
  <c r="J21" i="9"/>
  <c r="H53" i="9"/>
  <c r="J35" i="7"/>
  <c r="I35" i="7"/>
  <c r="H35" i="7"/>
  <c r="J30" i="7"/>
  <c r="J31" i="7"/>
  <c r="J29" i="7"/>
  <c r="J23" i="7"/>
  <c r="J24" i="7"/>
  <c r="J21" i="7"/>
  <c r="H53" i="7" l="1"/>
  <c r="C35" i="9"/>
  <c r="C31" i="9"/>
  <c r="C30" i="9"/>
  <c r="C29" i="9"/>
  <c r="C24" i="9"/>
  <c r="C23" i="9"/>
  <c r="C21" i="9"/>
  <c r="C35" i="7"/>
  <c r="G13" i="9"/>
  <c r="B6" i="9"/>
  <c r="J6" i="9"/>
  <c r="I6" i="9"/>
  <c r="H6" i="9"/>
  <c r="G6" i="9"/>
  <c r="F6" i="9"/>
  <c r="D1" i="9"/>
  <c r="C1" i="9"/>
  <c r="B4" i="9"/>
  <c r="B3" i="9"/>
  <c r="B2" i="9"/>
  <c r="B1" i="9"/>
  <c r="D1" i="7" l="1"/>
  <c r="C1" i="7"/>
  <c r="B4" i="7"/>
  <c r="B3" i="7"/>
  <c r="B2" i="7"/>
  <c r="B1" i="7"/>
  <c r="F52" i="1"/>
  <c r="G54" i="7" s="1"/>
  <c r="G54" i="9" s="1"/>
  <c r="F51" i="1"/>
  <c r="G53" i="7" s="1"/>
  <c r="G53" i="9" s="1"/>
  <c r="J6" i="7"/>
  <c r="I6" i="7"/>
  <c r="H6" i="7"/>
  <c r="G6" i="7"/>
  <c r="F6" i="7"/>
  <c r="D47" i="7"/>
  <c r="C47" i="7"/>
  <c r="B47" i="7"/>
  <c r="E28" i="7"/>
  <c r="D28" i="7" s="1"/>
  <c r="E47" i="7"/>
  <c r="J47" i="7"/>
  <c r="I47" i="7"/>
  <c r="J39" i="7"/>
  <c r="I39" i="7"/>
  <c r="H39" i="7"/>
  <c r="G39" i="7"/>
  <c r="J34" i="7"/>
  <c r="I34" i="7"/>
  <c r="H34" i="7"/>
  <c r="G34" i="7"/>
  <c r="G28" i="7"/>
  <c r="G28" i="9" s="1"/>
  <c r="G20" i="7"/>
  <c r="G13" i="7"/>
  <c r="C31" i="7" l="1"/>
  <c r="C30" i="7"/>
  <c r="C29" i="7"/>
  <c r="C24" i="7"/>
  <c r="C23" i="7"/>
  <c r="C21" i="7"/>
  <c r="G51" i="1" l="1"/>
  <c r="D21" i="7" l="1"/>
  <c r="D19" i="1"/>
  <c r="C53" i="9" l="1"/>
  <c r="E24" i="9"/>
  <c r="B24" i="9"/>
  <c r="E23" i="9"/>
  <c r="D23" i="9"/>
  <c r="B23" i="9"/>
  <c r="E21" i="9"/>
  <c r="D21" i="9"/>
  <c r="B21" i="9"/>
  <c r="E35" i="9"/>
  <c r="D35" i="9"/>
  <c r="E31" i="9"/>
  <c r="D31" i="9"/>
  <c r="E30" i="9"/>
  <c r="D30" i="9"/>
  <c r="E29" i="9"/>
  <c r="D29" i="9"/>
  <c r="J44" i="9"/>
  <c r="J43" i="9"/>
  <c r="J42" i="9"/>
  <c r="J41" i="9"/>
  <c r="J40" i="9"/>
  <c r="J9" i="9"/>
  <c r="I9" i="9"/>
  <c r="H9" i="9"/>
  <c r="G9" i="9"/>
  <c r="F8" i="9"/>
  <c r="F11" i="9" s="1"/>
  <c r="E23" i="7"/>
  <c r="E21" i="7"/>
  <c r="E35" i="7"/>
  <c r="E30" i="7"/>
  <c r="E31" i="7"/>
  <c r="E29" i="7"/>
  <c r="D29" i="7"/>
  <c r="J9" i="7"/>
  <c r="I9" i="7"/>
  <c r="H9" i="7"/>
  <c r="F8" i="7"/>
  <c r="G9" i="7"/>
  <c r="G11" i="9" l="1"/>
  <c r="H11" i="9" s="1"/>
  <c r="I11" i="9" s="1"/>
  <c r="D33" i="9"/>
  <c r="E33" i="9"/>
  <c r="J45" i="9"/>
  <c r="H54" i="9" s="1"/>
  <c r="E33" i="7"/>
  <c r="E26" i="9"/>
  <c r="D24" i="9"/>
  <c r="D26" i="9" s="1"/>
  <c r="D17" i="9" l="1"/>
  <c r="D39" i="9" s="1"/>
  <c r="E17" i="9"/>
  <c r="E18" i="9" s="1"/>
  <c r="D50" i="9" l="1"/>
  <c r="D49" i="9"/>
  <c r="D48" i="9"/>
  <c r="D40" i="9"/>
  <c r="D18" i="9"/>
  <c r="E39" i="9"/>
  <c r="E52" i="9" l="1"/>
  <c r="E51" i="9"/>
  <c r="D53" i="9"/>
  <c r="E40" i="9"/>
  <c r="E53" i="9" l="1"/>
  <c r="D54" i="9" s="1"/>
  <c r="C53" i="7" l="1"/>
  <c r="B24" i="7"/>
  <c r="D23" i="7"/>
  <c r="B23" i="7"/>
  <c r="B21" i="7"/>
  <c r="D35" i="7"/>
  <c r="D31" i="7"/>
  <c r="D30" i="7"/>
  <c r="J44" i="7"/>
  <c r="J43" i="7"/>
  <c r="J42" i="7"/>
  <c r="J41" i="7"/>
  <c r="J40" i="7"/>
  <c r="J45" i="7" s="1"/>
  <c r="H54" i="7" s="1"/>
  <c r="F11" i="7"/>
  <c r="G11" i="7" s="1"/>
  <c r="D21" i="1"/>
  <c r="B22" i="1"/>
  <c r="B21" i="1"/>
  <c r="B19" i="1"/>
  <c r="D22" i="1"/>
  <c r="D33" i="1"/>
  <c r="D29" i="1"/>
  <c r="D28" i="1"/>
  <c r="D27" i="1"/>
  <c r="E11" i="1"/>
  <c r="F11" i="1" s="1"/>
  <c r="G11" i="1" s="1"/>
  <c r="H11" i="1" s="1"/>
  <c r="I42" i="1"/>
  <c r="D24" i="1" l="1"/>
  <c r="D33" i="7"/>
  <c r="D24" i="7"/>
  <c r="D26" i="7" s="1"/>
  <c r="E24" i="7"/>
  <c r="E26" i="7" s="1"/>
  <c r="D31" i="1"/>
  <c r="H11" i="7"/>
  <c r="I11" i="7" s="1"/>
  <c r="D17" i="7" s="1"/>
  <c r="D15" i="1"/>
  <c r="D37" i="1" l="1"/>
  <c r="E17" i="7"/>
  <c r="E39" i="7" s="1"/>
  <c r="I41" i="1"/>
  <c r="E52" i="7" l="1"/>
  <c r="H52" i="7" s="1"/>
  <c r="E51" i="7"/>
  <c r="H51" i="9" s="1"/>
  <c r="D18" i="7"/>
  <c r="D39" i="7"/>
  <c r="E18" i="7"/>
  <c r="I39" i="1"/>
  <c r="I40" i="1"/>
  <c r="D48" i="7" l="1"/>
  <c r="H48" i="9" s="1"/>
  <c r="D50" i="7"/>
  <c r="H50" i="9" s="1"/>
  <c r="D49" i="7"/>
  <c r="H49" i="9" s="1"/>
  <c r="E53" i="7"/>
  <c r="H51" i="7"/>
  <c r="I43" i="1"/>
  <c r="G52" i="1" s="1"/>
  <c r="D40" i="7"/>
  <c r="E40" i="7"/>
  <c r="C51" i="1"/>
  <c r="D53" i="7" l="1"/>
  <c r="D54" i="7" s="1"/>
  <c r="H52" i="9"/>
  <c r="H55" i="9" s="1"/>
  <c r="I48" i="9" s="1"/>
  <c r="D16" i="1"/>
  <c r="D38" i="1"/>
  <c r="D50" i="1"/>
  <c r="D46" i="1"/>
  <c r="H48" i="7" s="1"/>
  <c r="D47" i="1"/>
  <c r="G47" i="1" s="1"/>
  <c r="D48" i="1"/>
  <c r="G48" i="1" s="1"/>
  <c r="D49" i="1"/>
  <c r="H50" i="7" l="1"/>
  <c r="H49" i="7"/>
  <c r="G46" i="1"/>
  <c r="G53" i="1" s="1"/>
  <c r="H46" i="1" s="1"/>
  <c r="D51" i="1"/>
  <c r="H55" i="7" l="1"/>
  <c r="I48" i="7" s="1"/>
</calcChain>
</file>

<file path=xl/sharedStrings.xml><?xml version="1.0" encoding="utf-8"?>
<sst xmlns="http://schemas.openxmlformats.org/spreadsheetml/2006/main" count="226" uniqueCount="93">
  <si>
    <t>DIAG</t>
  </si>
  <si>
    <t>PRO/DCE</t>
  </si>
  <si>
    <t>ACT</t>
  </si>
  <si>
    <t>DET-VISA</t>
  </si>
  <si>
    <t>AOR-GPA</t>
  </si>
  <si>
    <t>A masquer</t>
  </si>
  <si>
    <t>Périmètre ABF</t>
  </si>
  <si>
    <t>OUI</t>
  </si>
  <si>
    <t>NON</t>
  </si>
  <si>
    <t>Coefficient de complexité si le chantier se trouve dan un périmètre ABF</t>
  </si>
  <si>
    <t>Facteurs de complexité</t>
  </si>
  <si>
    <t>Coef. de complexité</t>
  </si>
  <si>
    <t>3 ou plus</t>
  </si>
  <si>
    <t>Ventilation par phases</t>
  </si>
  <si>
    <t>TOTAL</t>
  </si>
  <si>
    <t>%</t>
  </si>
  <si>
    <t>Montant en € HT</t>
  </si>
  <si>
    <t>Rémunération sur la tranche (en % des travaux)</t>
  </si>
  <si>
    <t>Présence d'amiante</t>
  </si>
  <si>
    <t>Coefficient de complexité en cas de présence de matériaux amiantés</t>
  </si>
  <si>
    <t>Pourcentage des travaux résultant</t>
  </si>
  <si>
    <t>Coefficient de majoration</t>
  </si>
  <si>
    <t>D &lt; 50 km</t>
  </si>
  <si>
    <t>50 km ≤ D &lt; 100 km</t>
  </si>
  <si>
    <t>100 km ≤ D</t>
  </si>
  <si>
    <t>Entre 60 000 et 100 000 €</t>
  </si>
  <si>
    <t>Entre 100 000 et 200 000 €</t>
  </si>
  <si>
    <t>Entre 200 000 et 500 000 €</t>
  </si>
  <si>
    <t>Au-delà de 500 000 €</t>
  </si>
  <si>
    <t>Catégories d'opérations</t>
  </si>
  <si>
    <t>Catégorie 1</t>
  </si>
  <si>
    <t>Catégorie 2</t>
  </si>
  <si>
    <t>Catégorie 3</t>
  </si>
  <si>
    <t>Catégorie 4</t>
  </si>
  <si>
    <t>Catégorie 5</t>
  </si>
  <si>
    <t>Montant du bon de commande</t>
  </si>
  <si>
    <t>Montant prévisionnel des travaux HT</t>
  </si>
  <si>
    <t>Phase études</t>
  </si>
  <si>
    <t>Phase travaux</t>
  </si>
  <si>
    <t>Régularisation montants
Phase études</t>
  </si>
  <si>
    <t>Bon de commande n°2</t>
  </si>
  <si>
    <t>Bon de commande n°1</t>
  </si>
  <si>
    <t>Distance (km)*</t>
  </si>
  <si>
    <t>Annexe 2.2 du CCAP
Annexe du bon de commande n°1 "études"</t>
  </si>
  <si>
    <t>Annexe 2.2 du CCAP
Annexe du bon de commande n°2 "travaux"</t>
  </si>
  <si>
    <t>Quantité (jours)</t>
  </si>
  <si>
    <t>Total (€ HT)</t>
  </si>
  <si>
    <t>PU (€ HT/jour)</t>
  </si>
  <si>
    <t>Prestation à la demande</t>
  </si>
  <si>
    <t>PHASE TRAVAUX</t>
  </si>
  <si>
    <t>Annexe 2.2 du CCAP
Annexe du bon de commande n°3 "DGD"</t>
  </si>
  <si>
    <t>TOTAL (€ HT)</t>
  </si>
  <si>
    <t>Chef de projet</t>
  </si>
  <si>
    <t>Ingénieur de projet</t>
  </si>
  <si>
    <t>Expert</t>
  </si>
  <si>
    <t>Entre 0 et 60 000 €</t>
  </si>
  <si>
    <t>Projeteur</t>
  </si>
  <si>
    <t>Rémunération sur la tranche (forfaitaire)</t>
  </si>
  <si>
    <t xml:space="preserve">Coefficient de complexité en cas d'analyse d'offres &gt; 5 </t>
  </si>
  <si>
    <t>Analyse d'offre supplémentaire (si &gt; 5 offres)</t>
  </si>
  <si>
    <r>
      <t xml:space="preserve">Base de rémunération prévisionnelle en € HT </t>
    </r>
    <r>
      <rPr>
        <b/>
        <sz val="11"/>
        <color theme="5"/>
        <rFont val="Calibri"/>
        <family val="2"/>
        <scheme val="minor"/>
      </rPr>
      <t>(A)</t>
    </r>
  </si>
  <si>
    <r>
      <t xml:space="preserve">Coeffcient de majoration lié à la distance </t>
    </r>
    <r>
      <rPr>
        <b/>
        <sz val="11"/>
        <color theme="5"/>
        <rFont val="Calibri"/>
        <family val="2"/>
        <scheme val="minor"/>
      </rPr>
      <t>(D)</t>
    </r>
  </si>
  <si>
    <r>
      <t>*</t>
    </r>
    <r>
      <rPr>
        <i/>
        <sz val="8"/>
        <rFont val="Calibri"/>
        <family val="2"/>
        <scheme val="minor"/>
      </rPr>
      <t>La distance se calcule entre le siège social de l’entreprise (ou son implantation la plus proche) et  l’adresse du chantier. Si l’opération est multi-sites, est pris en compte le site le plus lointain. Est prise en compte la distance la plus courte mesurée via le site Google Maps en indiquant les 2 adresses et en mode voiture et péage.</t>
    </r>
  </si>
  <si>
    <t>Prestations complémentaires au forfait</t>
  </si>
  <si>
    <t>Montant en  € HT</t>
  </si>
  <si>
    <t>Participation aux deux visites de référés préventifs</t>
  </si>
  <si>
    <t>Gestion des déconnexions</t>
  </si>
  <si>
    <t>Intégration et pilotage BET structure</t>
  </si>
  <si>
    <t>Montant des travaux € HT</t>
  </si>
  <si>
    <t>Etudié par le MOE</t>
  </si>
  <si>
    <t xml:space="preserve">Marchés notifiés </t>
  </si>
  <si>
    <t>PHASE ETUDE</t>
  </si>
  <si>
    <r>
      <t xml:space="preserve">Base de rémunération en € HT </t>
    </r>
    <r>
      <rPr>
        <b/>
        <sz val="11"/>
        <color theme="5"/>
        <rFont val="Calibri"/>
        <family val="2"/>
        <scheme val="minor"/>
      </rPr>
      <t>(A)</t>
    </r>
  </si>
  <si>
    <t>Montant du DGD</t>
  </si>
  <si>
    <t>Régularisation montants
Phase travaux</t>
  </si>
  <si>
    <t>Bon de commande n°3</t>
  </si>
  <si>
    <t>Tranches de travaux (montant HT)</t>
  </si>
  <si>
    <r>
      <t>Forfait de rémunération en € HT* [</t>
    </r>
    <r>
      <rPr>
        <b/>
        <sz val="11"/>
        <color theme="5"/>
        <rFont val="Calibri"/>
        <family val="2"/>
        <scheme val="minor"/>
      </rPr>
      <t>(A)</t>
    </r>
    <r>
      <rPr>
        <b/>
        <sz val="11"/>
        <color theme="1"/>
        <rFont val="Calibri"/>
        <family val="2"/>
        <scheme val="minor"/>
      </rPr>
      <t xml:space="preserve"> + </t>
    </r>
    <r>
      <rPr>
        <b/>
        <sz val="11"/>
        <color theme="5"/>
        <rFont val="Calibri"/>
        <family val="2"/>
        <scheme val="minor"/>
      </rPr>
      <t>(B )</t>
    </r>
    <r>
      <rPr>
        <b/>
        <sz val="11"/>
        <color theme="1"/>
        <rFont val="Calibri"/>
        <family val="2"/>
        <scheme val="minor"/>
      </rPr>
      <t xml:space="preserve">] x [1+ </t>
    </r>
    <r>
      <rPr>
        <b/>
        <sz val="11"/>
        <color theme="5"/>
        <rFont val="Calibri"/>
        <family val="2"/>
        <scheme val="minor"/>
      </rPr>
      <t>(C)</t>
    </r>
    <r>
      <rPr>
        <b/>
        <sz val="11"/>
        <color theme="1"/>
        <rFont val="Calibri"/>
        <family val="2"/>
        <scheme val="minor"/>
      </rPr>
      <t xml:space="preserve"> + </t>
    </r>
    <r>
      <rPr>
        <b/>
        <sz val="11"/>
        <color theme="5"/>
        <rFont val="Calibri"/>
        <family val="2"/>
        <scheme val="minor"/>
      </rPr>
      <t>(D)</t>
    </r>
    <r>
      <rPr>
        <b/>
        <sz val="11"/>
        <color theme="1"/>
        <rFont val="Calibri"/>
        <family val="2"/>
        <scheme val="minor"/>
      </rPr>
      <t>]</t>
    </r>
  </si>
  <si>
    <r>
      <t xml:space="preserve">Coefficient global de complexité résultant </t>
    </r>
    <r>
      <rPr>
        <b/>
        <sz val="11"/>
        <color theme="5"/>
        <rFont val="Calibri"/>
        <family val="2"/>
        <scheme val="minor"/>
      </rPr>
      <t>(C)</t>
    </r>
  </si>
  <si>
    <r>
      <t xml:space="preserve">Somme des prestations au forfait </t>
    </r>
    <r>
      <rPr>
        <b/>
        <sz val="11"/>
        <color theme="5"/>
        <rFont val="Calibri"/>
        <family val="2"/>
        <scheme val="minor"/>
      </rPr>
      <t>(B)</t>
    </r>
  </si>
  <si>
    <r>
      <t>Forfait de rémunération en € HT* [</t>
    </r>
    <r>
      <rPr>
        <b/>
        <sz val="11"/>
        <color theme="5"/>
        <rFont val="Calibri"/>
        <family val="2"/>
        <scheme val="minor"/>
      </rPr>
      <t>(A)</t>
    </r>
    <r>
      <rPr>
        <b/>
        <sz val="11"/>
        <color theme="1"/>
        <rFont val="Calibri"/>
        <family val="2"/>
        <scheme val="minor"/>
      </rPr>
      <t xml:space="preserve"> + </t>
    </r>
    <r>
      <rPr>
        <b/>
        <sz val="11"/>
        <color theme="5"/>
        <rFont val="Calibri"/>
        <family val="2"/>
        <scheme val="minor"/>
      </rPr>
      <t>(B)</t>
    </r>
    <r>
      <rPr>
        <b/>
        <sz val="11"/>
        <color theme="1"/>
        <rFont val="Calibri"/>
        <family val="2"/>
        <scheme val="minor"/>
      </rPr>
      <t xml:space="preserve">] x [1+ </t>
    </r>
    <r>
      <rPr>
        <b/>
        <sz val="11"/>
        <color theme="5"/>
        <rFont val="Calibri"/>
        <family val="2"/>
        <scheme val="minor"/>
      </rPr>
      <t>(C)</t>
    </r>
    <r>
      <rPr>
        <b/>
        <sz val="11"/>
        <color theme="1"/>
        <rFont val="Calibri"/>
        <family val="2"/>
        <scheme val="minor"/>
      </rPr>
      <t xml:space="preserve"> + </t>
    </r>
    <r>
      <rPr>
        <b/>
        <sz val="11"/>
        <color theme="5"/>
        <rFont val="Calibri"/>
        <family val="2"/>
        <scheme val="minor"/>
      </rPr>
      <t>(D)</t>
    </r>
    <r>
      <rPr>
        <b/>
        <sz val="11"/>
        <color theme="1"/>
        <rFont val="Calibri"/>
        <family val="2"/>
        <scheme val="minor"/>
      </rPr>
      <t>]</t>
    </r>
  </si>
  <si>
    <t>Convention: XXX</t>
  </si>
  <si>
    <t>Adresse: XXX</t>
  </si>
  <si>
    <t>Parcelles cadastrales: XXX</t>
  </si>
  <si>
    <t>Titulaire: XXX</t>
  </si>
  <si>
    <t>Lot:</t>
  </si>
  <si>
    <t>XXX</t>
  </si>
  <si>
    <t>Secrétariat</t>
  </si>
  <si>
    <r>
      <t xml:space="preserve">Somme des prestations complémentaires au forfait </t>
    </r>
    <r>
      <rPr>
        <b/>
        <sz val="11"/>
        <color theme="5"/>
        <rFont val="Calibri"/>
        <family val="2"/>
        <scheme val="minor"/>
      </rPr>
      <t>(B )</t>
    </r>
  </si>
  <si>
    <t>BET tiers (débours)</t>
  </si>
  <si>
    <t xml:space="preserve">BET structure </t>
  </si>
  <si>
    <t>Autre BET</t>
  </si>
  <si>
    <t>Réalisation du dossier d'autorisation d'urbanisme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</si>
</sst>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0.0%"/>
    <numFmt numFmtId="165" formatCode="_-* #,##0.0\ _€_-;\-* #,##0.0\ _€_-;_-* &quot;-&quot;??\ _€_-;_-@_-"/>
    <numFmt numFmtId="166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8"/>
      <name val="Calibri"/>
      <family val="2"/>
      <scheme val="minor"/>
    </font>
    <font>
      <i/>
      <sz val="8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4">
    <xf numFmtId="0" fontId="0" fillId="0" borderId="0" xfId="0"/>
    <xf numFmtId="2" fontId="0" fillId="0" borderId="0" xfId="0" applyNumberFormat="1"/>
    <xf numFmtId="164" fontId="0" fillId="0" borderId="0" xfId="2" applyNumberFormat="1" applyFont="1"/>
    <xf numFmtId="0" fontId="0" fillId="0" borderId="0" xfId="0" applyAlignment="1">
      <alignment horizontal="right"/>
    </xf>
    <xf numFmtId="0" fontId="0" fillId="0" borderId="0" xfId="0" applyProtection="1"/>
    <xf numFmtId="0" fontId="2" fillId="0" borderId="20" xfId="0" applyFont="1" applyBorder="1" applyAlignment="1" applyProtection="1">
      <alignment horizontal="left" indent="1"/>
    </xf>
    <xf numFmtId="0" fontId="2" fillId="0" borderId="28" xfId="0" applyFont="1" applyBorder="1" applyAlignment="1" applyProtection="1">
      <alignment horizontal="left" indent="1"/>
    </xf>
    <xf numFmtId="0" fontId="0" fillId="0" borderId="0" xfId="0" applyBorder="1" applyProtection="1"/>
    <xf numFmtId="0" fontId="2" fillId="0" borderId="25" xfId="0" applyFont="1" applyBorder="1" applyAlignment="1" applyProtection="1">
      <alignment horizontal="left" indent="1"/>
    </xf>
    <xf numFmtId="0" fontId="4" fillId="0" borderId="40" xfId="0" applyFont="1" applyBorder="1" applyAlignment="1" applyProtection="1">
      <alignment vertical="center"/>
    </xf>
    <xf numFmtId="0" fontId="0" fillId="0" borderId="5" xfId="0" applyFont="1" applyBorder="1" applyAlignment="1" applyProtection="1">
      <alignment horizontal="center"/>
    </xf>
    <xf numFmtId="0" fontId="0" fillId="0" borderId="6" xfId="0" applyFont="1" applyBorder="1" applyAlignment="1" applyProtection="1">
      <alignment horizontal="center"/>
    </xf>
    <xf numFmtId="0" fontId="0" fillId="0" borderId="0" xfId="0" applyAlignment="1" applyProtection="1">
      <alignment horizontal="left" indent="1"/>
    </xf>
    <xf numFmtId="44" fontId="0" fillId="0" borderId="0" xfId="1" applyFont="1" applyProtection="1"/>
    <xf numFmtId="44" fontId="0" fillId="0" borderId="5" xfId="1" applyFont="1" applyBorder="1" applyProtection="1"/>
    <xf numFmtId="44" fontId="0" fillId="0" borderId="43" xfId="1" applyFont="1" applyBorder="1" applyProtection="1"/>
    <xf numFmtId="44" fontId="0" fillId="0" borderId="1" xfId="1" applyFont="1" applyBorder="1" applyProtection="1"/>
    <xf numFmtId="44" fontId="0" fillId="0" borderId="46" xfId="1" applyFont="1" applyBorder="1" applyProtection="1"/>
    <xf numFmtId="44" fontId="0" fillId="0" borderId="6" xfId="1" applyFont="1" applyBorder="1" applyAlignment="1" applyProtection="1">
      <alignment horizontal="right" indent="1"/>
    </xf>
    <xf numFmtId="10" fontId="0" fillId="0" borderId="9" xfId="2" applyNumberFormat="1" applyFont="1" applyBorder="1" applyAlignment="1" applyProtection="1">
      <alignment horizontal="right" indent="1"/>
    </xf>
    <xf numFmtId="0" fontId="2" fillId="0" borderId="15" xfId="0" applyFont="1" applyBorder="1" applyAlignment="1" applyProtection="1">
      <alignment horizontal="left" indent="1"/>
    </xf>
    <xf numFmtId="164" fontId="0" fillId="0" borderId="16" xfId="2" applyNumberFormat="1" applyFont="1" applyBorder="1" applyAlignment="1" applyProtection="1">
      <alignment horizontal="right" indent="1"/>
    </xf>
    <xf numFmtId="0" fontId="0" fillId="0" borderId="4" xfId="0" applyFont="1" applyFill="1" applyBorder="1" applyAlignment="1" applyProtection="1">
      <alignment horizontal="left" indent="1"/>
    </xf>
    <xf numFmtId="164" fontId="0" fillId="0" borderId="9" xfId="2" applyNumberFormat="1" applyFont="1" applyBorder="1" applyAlignment="1" applyProtection="1">
      <alignment horizontal="right" indent="1"/>
    </xf>
    <xf numFmtId="0" fontId="0" fillId="0" borderId="7" xfId="0" applyFont="1" applyFill="1" applyBorder="1" applyAlignment="1" applyProtection="1">
      <alignment horizontal="left" indent="1"/>
    </xf>
    <xf numFmtId="0" fontId="2" fillId="0" borderId="2" xfId="0" applyFont="1" applyFill="1" applyBorder="1" applyAlignment="1" applyProtection="1">
      <alignment horizontal="left" indent="1"/>
    </xf>
    <xf numFmtId="0" fontId="2" fillId="0" borderId="19" xfId="0" applyFont="1" applyFill="1" applyBorder="1" applyAlignment="1" applyProtection="1">
      <alignment horizontal="left" indent="1"/>
    </xf>
    <xf numFmtId="164" fontId="0" fillId="0" borderId="12" xfId="2" applyNumberFormat="1" applyFont="1" applyBorder="1" applyAlignment="1" applyProtection="1">
      <alignment horizontal="right" indent="1"/>
    </xf>
    <xf numFmtId="164" fontId="0" fillId="0" borderId="3" xfId="2" applyNumberFormat="1" applyFont="1" applyBorder="1" applyAlignment="1" applyProtection="1">
      <alignment horizontal="right" indent="1"/>
    </xf>
    <xf numFmtId="0" fontId="2" fillId="0" borderId="6" xfId="0" applyFont="1" applyBorder="1" applyAlignment="1" applyProtection="1">
      <alignment horizontal="center" vertical="center"/>
    </xf>
    <xf numFmtId="0" fontId="2" fillId="0" borderId="0" xfId="0" applyFont="1" applyProtection="1"/>
    <xf numFmtId="44" fontId="0" fillId="0" borderId="6" xfId="0" applyNumberFormat="1" applyBorder="1" applyAlignment="1" applyProtection="1">
      <alignment horizontal="left" indent="1"/>
    </xf>
    <xf numFmtId="44" fontId="0" fillId="0" borderId="30" xfId="0" applyNumberFormat="1" applyBorder="1" applyAlignment="1" applyProtection="1">
      <alignment horizontal="left" indent="1"/>
    </xf>
    <xf numFmtId="44" fontId="0" fillId="0" borderId="16" xfId="0" applyNumberFormat="1" applyBorder="1" applyAlignment="1" applyProtection="1">
      <alignment horizontal="left" indent="1"/>
    </xf>
    <xf numFmtId="44" fontId="0" fillId="0" borderId="31" xfId="0" applyNumberFormat="1" applyBorder="1" applyAlignment="1" applyProtection="1">
      <alignment horizontal="left" indent="1"/>
    </xf>
    <xf numFmtId="44" fontId="0" fillId="0" borderId="9" xfId="0" applyNumberFormat="1" applyBorder="1" applyAlignment="1" applyProtection="1">
      <alignment horizontal="left" indent="1"/>
    </xf>
    <xf numFmtId="44" fontId="0" fillId="0" borderId="32" xfId="0" applyNumberFormat="1" applyBorder="1" applyAlignment="1" applyProtection="1">
      <alignment horizontal="left" indent="1"/>
    </xf>
    <xf numFmtId="0" fontId="6" fillId="0" borderId="0" xfId="0" applyFont="1" applyFill="1" applyBorder="1" applyAlignment="1" applyProtection="1">
      <alignment horizontal="left" indent="1"/>
    </xf>
    <xf numFmtId="44" fontId="0" fillId="0" borderId="39" xfId="1" applyFont="1" applyBorder="1" applyProtection="1"/>
    <xf numFmtId="0" fontId="0" fillId="0" borderId="0" xfId="0" applyNumberFormat="1" applyAlignment="1" applyProtection="1">
      <alignment horizontal="left" indent="1"/>
    </xf>
    <xf numFmtId="0" fontId="2" fillId="3" borderId="30" xfId="0" applyFont="1" applyFill="1" applyBorder="1" applyAlignment="1" applyProtection="1">
      <alignment horizontal="right" indent="1"/>
      <protection locked="0"/>
    </xf>
    <xf numFmtId="0" fontId="2" fillId="3" borderId="31" xfId="0" applyFont="1" applyFill="1" applyBorder="1" applyAlignment="1" applyProtection="1">
      <alignment horizontal="right" indent="1"/>
      <protection locked="0"/>
    </xf>
    <xf numFmtId="0" fontId="2" fillId="3" borderId="50" xfId="0" applyFont="1" applyFill="1" applyBorder="1" applyAlignment="1" applyProtection="1">
      <alignment horizontal="right" indent="1"/>
      <protection locked="0"/>
    </xf>
    <xf numFmtId="0" fontId="2" fillId="3" borderId="22" xfId="0" applyFont="1" applyFill="1" applyBorder="1" applyAlignment="1" applyProtection="1">
      <alignment horizontal="center"/>
      <protection locked="0"/>
    </xf>
    <xf numFmtId="0" fontId="2" fillId="2" borderId="5" xfId="0" applyFont="1" applyFill="1" applyBorder="1" applyAlignment="1" applyProtection="1">
      <alignment horizontal="center"/>
    </xf>
    <xf numFmtId="0" fontId="2" fillId="2" borderId="6" xfId="0" applyFont="1" applyFill="1" applyBorder="1" applyAlignment="1" applyProtection="1">
      <alignment horizontal="center"/>
    </xf>
    <xf numFmtId="0" fontId="2" fillId="2" borderId="26" xfId="0" applyFont="1" applyFill="1" applyBorder="1" applyAlignment="1" applyProtection="1">
      <alignment horizontal="center"/>
    </xf>
    <xf numFmtId="0" fontId="2" fillId="2" borderId="47" xfId="0" applyFont="1" applyFill="1" applyBorder="1" applyAlignment="1" applyProtection="1">
      <alignment horizontal="center"/>
    </xf>
    <xf numFmtId="0" fontId="2" fillId="2" borderId="29" xfId="0" applyFont="1" applyFill="1" applyBorder="1" applyAlignment="1" applyProtection="1">
      <alignment horizontal="center"/>
    </xf>
    <xf numFmtId="0" fontId="2" fillId="2" borderId="35" xfId="0" applyFont="1" applyFill="1" applyBorder="1" applyAlignment="1" applyProtection="1">
      <alignment horizontal="center"/>
    </xf>
    <xf numFmtId="0" fontId="2" fillId="2" borderId="12" xfId="0" applyFont="1" applyFill="1" applyBorder="1" applyAlignment="1" applyProtection="1">
      <alignment horizontal="center"/>
    </xf>
    <xf numFmtId="0" fontId="2" fillId="0" borderId="4" xfId="0" applyFont="1" applyBorder="1" applyAlignment="1" applyProtection="1">
      <alignment horizontal="left" indent="1"/>
    </xf>
    <xf numFmtId="0" fontId="2" fillId="2" borderId="19" xfId="0" applyFont="1" applyFill="1" applyBorder="1" applyAlignment="1" applyProtection="1">
      <alignment horizontal="center"/>
    </xf>
    <xf numFmtId="0" fontId="2" fillId="0" borderId="25" xfId="0" applyFont="1" applyBorder="1" applyAlignment="1" applyProtection="1">
      <alignment horizontal="center"/>
    </xf>
    <xf numFmtId="44" fontId="2" fillId="0" borderId="39" xfId="0" applyNumberFormat="1" applyFont="1" applyBorder="1" applyProtection="1"/>
    <xf numFmtId="44" fontId="0" fillId="0" borderId="51" xfId="1" applyFont="1" applyBorder="1" applyProtection="1"/>
    <xf numFmtId="0" fontId="2" fillId="0" borderId="28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0" fillId="4" borderId="49" xfId="0" applyFont="1" applyFill="1" applyBorder="1" applyAlignment="1" applyProtection="1">
      <alignment horizontal="center"/>
    </xf>
    <xf numFmtId="10" fontId="0" fillId="4" borderId="8" xfId="2" applyNumberFormat="1" applyFont="1" applyFill="1" applyBorder="1" applyAlignment="1" applyProtection="1">
      <alignment horizontal="center"/>
    </xf>
    <xf numFmtId="10" fontId="0" fillId="0" borderId="8" xfId="2" applyNumberFormat="1" applyFont="1" applyFill="1" applyBorder="1" applyAlignment="1" applyProtection="1">
      <alignment horizontal="center"/>
    </xf>
    <xf numFmtId="166" fontId="0" fillId="0" borderId="0" xfId="1" applyNumberFormat="1" applyFont="1" applyProtection="1"/>
    <xf numFmtId="164" fontId="0" fillId="0" borderId="0" xfId="2" applyNumberFormat="1" applyFont="1" applyFill="1" applyBorder="1" applyProtection="1"/>
    <xf numFmtId="0" fontId="0" fillId="0" borderId="0" xfId="0" applyFont="1" applyFill="1" applyBorder="1" applyAlignment="1" applyProtection="1">
      <alignment horizontal="left" indent="1"/>
    </xf>
    <xf numFmtId="164" fontId="1" fillId="0" borderId="0" xfId="2" applyNumberFormat="1" applyFont="1" applyFill="1" applyBorder="1" applyProtection="1"/>
    <xf numFmtId="0" fontId="0" fillId="0" borderId="15" xfId="0" applyFont="1" applyFill="1" applyBorder="1" applyAlignment="1" applyProtection="1">
      <alignment horizontal="left" indent="1"/>
    </xf>
    <xf numFmtId="0" fontId="0" fillId="0" borderId="1" xfId="0" applyFont="1" applyFill="1" applyBorder="1" applyAlignment="1" applyProtection="1">
      <alignment horizontal="left" indent="1"/>
    </xf>
    <xf numFmtId="0" fontId="0" fillId="0" borderId="32" xfId="0" applyFont="1" applyFill="1" applyBorder="1" applyAlignment="1" applyProtection="1">
      <alignment horizontal="left" indent="1"/>
    </xf>
    <xf numFmtId="0" fontId="0" fillId="0" borderId="18" xfId="0" applyFont="1" applyFill="1" applyBorder="1" applyAlignment="1" applyProtection="1">
      <alignment horizontal="left" indent="1"/>
    </xf>
    <xf numFmtId="164" fontId="0" fillId="0" borderId="6" xfId="2" applyNumberFormat="1" applyFont="1" applyBorder="1" applyAlignment="1" applyProtection="1">
      <alignment horizontal="right" indent="1"/>
    </xf>
    <xf numFmtId="0" fontId="2" fillId="0" borderId="7" xfId="0" applyFont="1" applyFill="1" applyBorder="1" applyAlignment="1" applyProtection="1">
      <alignment horizontal="left" indent="1"/>
    </xf>
    <xf numFmtId="0" fontId="0" fillId="0" borderId="5" xfId="0" applyFont="1" applyFill="1" applyBorder="1" applyAlignment="1" applyProtection="1">
      <alignment horizontal="left" indent="1"/>
    </xf>
    <xf numFmtId="0" fontId="0" fillId="0" borderId="0" xfId="0" applyAlignment="1" applyProtection="1">
      <alignment horizontal="center"/>
    </xf>
    <xf numFmtId="0" fontId="2" fillId="2" borderId="2" xfId="0" applyFont="1" applyFill="1" applyBorder="1" applyAlignment="1" applyProtection="1"/>
    <xf numFmtId="0" fontId="2" fillId="2" borderId="3" xfId="0" applyFont="1" applyFill="1" applyBorder="1" applyAlignment="1" applyProtection="1"/>
    <xf numFmtId="166" fontId="0" fillId="3" borderId="16" xfId="2" applyNumberFormat="1" applyFont="1" applyFill="1" applyBorder="1" applyAlignment="1" applyProtection="1">
      <alignment horizontal="center" vertical="center"/>
      <protection locked="0"/>
    </xf>
    <xf numFmtId="166" fontId="0" fillId="3" borderId="9" xfId="2" applyNumberFormat="1" applyFont="1" applyFill="1" applyBorder="1" applyAlignment="1" applyProtection="1">
      <alignment horizontal="center" vertical="center"/>
      <protection locked="0"/>
    </xf>
    <xf numFmtId="0" fontId="2" fillId="2" borderId="10" xfId="0" applyFont="1" applyFill="1" applyBorder="1" applyAlignment="1" applyProtection="1">
      <alignment horizontal="center"/>
    </xf>
    <xf numFmtId="10" fontId="0" fillId="0" borderId="54" xfId="2" applyNumberFormat="1" applyFont="1" applyFill="1" applyBorder="1" applyProtection="1"/>
    <xf numFmtId="10" fontId="0" fillId="0" borderId="53" xfId="2" applyNumberFormat="1" applyFont="1" applyFill="1" applyBorder="1" applyProtection="1"/>
    <xf numFmtId="0" fontId="2" fillId="0" borderId="43" xfId="0" applyFont="1" applyBorder="1" applyAlignment="1" applyProtection="1">
      <alignment horizontal="left" indent="2"/>
    </xf>
    <xf numFmtId="0" fontId="2" fillId="0" borderId="46" xfId="0" applyFont="1" applyBorder="1" applyAlignment="1" applyProtection="1">
      <alignment horizontal="left" indent="2"/>
    </xf>
    <xf numFmtId="0" fontId="2" fillId="0" borderId="44" xfId="0" applyFont="1" applyBorder="1" applyAlignment="1" applyProtection="1">
      <alignment horizontal="left" indent="2"/>
    </xf>
    <xf numFmtId="0" fontId="2" fillId="0" borderId="38" xfId="0" applyFont="1" applyBorder="1" applyAlignment="1" applyProtection="1">
      <alignment horizontal="left" indent="2"/>
    </xf>
    <xf numFmtId="10" fontId="0" fillId="0" borderId="55" xfId="2" applyNumberFormat="1" applyFont="1" applyFill="1" applyBorder="1" applyProtection="1"/>
    <xf numFmtId="0" fontId="2" fillId="0" borderId="10" xfId="0" applyFont="1" applyFill="1" applyBorder="1" applyAlignment="1" applyProtection="1">
      <alignment horizontal="right" indent="1"/>
    </xf>
    <xf numFmtId="10" fontId="0" fillId="0" borderId="11" xfId="2" applyNumberFormat="1" applyFont="1" applyBorder="1" applyProtection="1"/>
    <xf numFmtId="44" fontId="0" fillId="0" borderId="12" xfId="0" applyNumberFormat="1" applyBorder="1" applyAlignment="1" applyProtection="1">
      <alignment horizontal="left" indent="1"/>
    </xf>
    <xf numFmtId="44" fontId="0" fillId="0" borderId="23" xfId="0" applyNumberFormat="1" applyBorder="1" applyAlignment="1" applyProtection="1">
      <alignment horizontal="left" indent="1"/>
    </xf>
    <xf numFmtId="44" fontId="0" fillId="0" borderId="56" xfId="0" applyNumberFormat="1" applyBorder="1" applyAlignment="1" applyProtection="1">
      <alignment horizontal="left" indent="1"/>
    </xf>
    <xf numFmtId="0" fontId="2" fillId="3" borderId="5" xfId="0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0" fontId="2" fillId="3" borderId="8" xfId="0" applyFont="1" applyFill="1" applyBorder="1" applyAlignment="1" applyProtection="1">
      <alignment horizontal="center"/>
      <protection locked="0"/>
    </xf>
    <xf numFmtId="0" fontId="0" fillId="4" borderId="57" xfId="0" applyFont="1" applyFill="1" applyBorder="1" applyAlignment="1" applyProtection="1">
      <alignment horizontal="center"/>
    </xf>
    <xf numFmtId="10" fontId="0" fillId="0" borderId="9" xfId="2" applyNumberFormat="1" applyFont="1" applyFill="1" applyBorder="1" applyAlignment="1" applyProtection="1">
      <alignment horizontal="center"/>
    </xf>
    <xf numFmtId="0" fontId="2" fillId="2" borderId="27" xfId="0" applyFont="1" applyFill="1" applyBorder="1" applyAlignment="1" applyProtection="1">
      <alignment horizontal="center"/>
    </xf>
    <xf numFmtId="10" fontId="0" fillId="0" borderId="9" xfId="2" applyNumberFormat="1" applyFont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/>
    </xf>
    <xf numFmtId="0" fontId="0" fillId="0" borderId="14" xfId="0" applyFont="1" applyBorder="1" applyAlignment="1" applyProtection="1">
      <alignment horizontal="center"/>
    </xf>
    <xf numFmtId="166" fontId="0" fillId="0" borderId="52" xfId="0" applyNumberFormat="1" applyFont="1" applyBorder="1" applyAlignment="1" applyProtection="1">
      <alignment horizontal="center"/>
    </xf>
    <xf numFmtId="10" fontId="0" fillId="4" borderId="18" xfId="2" applyNumberFormat="1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vertical="top" wrapText="1"/>
    </xf>
    <xf numFmtId="0" fontId="2" fillId="0" borderId="59" xfId="0" applyFont="1" applyBorder="1" applyAlignment="1" applyProtection="1">
      <alignment horizontal="center" vertical="center"/>
    </xf>
    <xf numFmtId="166" fontId="2" fillId="3" borderId="60" xfId="1" applyNumberFormat="1" applyFont="1" applyFill="1" applyBorder="1" applyAlignment="1" applyProtection="1">
      <alignment horizontal="center" vertical="center"/>
      <protection locked="0"/>
    </xf>
    <xf numFmtId="166" fontId="0" fillId="0" borderId="6" xfId="1" applyNumberFormat="1" applyFont="1" applyBorder="1" applyAlignment="1" applyProtection="1">
      <alignment horizontal="center"/>
    </xf>
    <xf numFmtId="0" fontId="2" fillId="0" borderId="37" xfId="0" applyFont="1" applyBorder="1" applyAlignment="1" applyProtection="1">
      <alignment horizontal="left" indent="2"/>
    </xf>
    <xf numFmtId="10" fontId="0" fillId="0" borderId="14" xfId="2" applyNumberFormat="1" applyFont="1" applyFill="1" applyBorder="1" applyProtection="1"/>
    <xf numFmtId="10" fontId="0" fillId="0" borderId="18" xfId="2" applyNumberFormat="1" applyFont="1" applyFill="1" applyBorder="1" applyProtection="1"/>
    <xf numFmtId="44" fontId="2" fillId="0" borderId="22" xfId="0" applyNumberFormat="1" applyFont="1" applyBorder="1" applyAlignment="1" applyProtection="1">
      <alignment horizontal="right" indent="1"/>
    </xf>
    <xf numFmtId="44" fontId="0" fillId="0" borderId="22" xfId="0" applyNumberFormat="1" applyBorder="1" applyAlignment="1" applyProtection="1">
      <alignment horizontal="left" indent="1"/>
    </xf>
    <xf numFmtId="44" fontId="0" fillId="0" borderId="0" xfId="1" applyFont="1" applyBorder="1" applyProtection="1"/>
    <xf numFmtId="44" fontId="0" fillId="0" borderId="0" xfId="1" applyFont="1" applyFill="1" applyBorder="1" applyProtection="1"/>
    <xf numFmtId="0" fontId="0" fillId="0" borderId="0" xfId="0" applyFill="1" applyBorder="1" applyProtection="1"/>
    <xf numFmtId="0" fontId="2" fillId="0" borderId="2" xfId="0" applyFont="1" applyBorder="1" applyAlignment="1" applyProtection="1">
      <alignment horizontal="center"/>
    </xf>
    <xf numFmtId="44" fontId="2" fillId="0" borderId="22" xfId="0" applyNumberFormat="1" applyFont="1" applyBorder="1" applyProtection="1"/>
    <xf numFmtId="44" fontId="0" fillId="0" borderId="6" xfId="0" applyNumberFormat="1" applyFill="1" applyBorder="1" applyAlignment="1" applyProtection="1">
      <alignment horizontal="left" indent="1"/>
    </xf>
    <xf numFmtId="44" fontId="0" fillId="0" borderId="16" xfId="0" applyNumberFormat="1" applyFill="1" applyBorder="1" applyAlignment="1" applyProtection="1">
      <alignment horizontal="left" indent="1"/>
    </xf>
    <xf numFmtId="44" fontId="0" fillId="0" borderId="9" xfId="0" applyNumberFormat="1" applyFill="1" applyBorder="1" applyAlignment="1" applyProtection="1">
      <alignment horizontal="left" indent="1"/>
    </xf>
    <xf numFmtId="0" fontId="0" fillId="0" borderId="0" xfId="0" applyFill="1" applyBorder="1" applyAlignment="1" applyProtection="1">
      <alignment horizontal="center"/>
    </xf>
    <xf numFmtId="44" fontId="0" fillId="0" borderId="6" xfId="0" applyNumberFormat="1" applyFill="1" applyBorder="1" applyAlignment="1" applyProtection="1">
      <alignment horizontal="center" vertical="center"/>
    </xf>
    <xf numFmtId="44" fontId="0" fillId="0" borderId="16" xfId="0" applyNumberFormat="1" applyFill="1" applyBorder="1" applyAlignment="1" applyProtection="1">
      <alignment horizontal="center" vertical="center"/>
    </xf>
    <xf numFmtId="44" fontId="0" fillId="0" borderId="9" xfId="0" applyNumberFormat="1" applyFill="1" applyBorder="1" applyAlignment="1" applyProtection="1">
      <alignment horizontal="center" vertical="center"/>
    </xf>
    <xf numFmtId="0" fontId="2" fillId="0" borderId="21" xfId="0" applyFont="1" applyBorder="1" applyProtection="1"/>
    <xf numFmtId="0" fontId="6" fillId="0" borderId="13" xfId="0" applyFont="1" applyBorder="1" applyAlignment="1" applyProtection="1">
      <alignment horizontal="left" indent="1"/>
    </xf>
    <xf numFmtId="0" fontId="6" fillId="0" borderId="24" xfId="0" applyFont="1" applyBorder="1" applyAlignment="1" applyProtection="1">
      <alignment horizontal="left" indent="1"/>
    </xf>
    <xf numFmtId="0" fontId="6" fillId="0" borderId="17" xfId="0" applyFont="1" applyFill="1" applyBorder="1" applyAlignment="1" applyProtection="1">
      <alignment horizontal="left" indent="1"/>
    </xf>
    <xf numFmtId="164" fontId="0" fillId="5" borderId="9" xfId="2" applyNumberFormat="1" applyFont="1" applyFill="1" applyBorder="1" applyAlignment="1" applyProtection="1">
      <alignment horizontal="center"/>
    </xf>
    <xf numFmtId="164" fontId="0" fillId="5" borderId="8" xfId="2" applyNumberFormat="1" applyFont="1" applyFill="1" applyBorder="1" applyAlignment="1" applyProtection="1">
      <alignment horizontal="center"/>
    </xf>
    <xf numFmtId="166" fontId="0" fillId="0" borderId="36" xfId="0" applyNumberFormat="1" applyBorder="1" applyProtection="1"/>
    <xf numFmtId="0" fontId="2" fillId="0" borderId="36" xfId="0" applyFont="1" applyBorder="1" applyAlignment="1" applyProtection="1">
      <alignment horizontal="right" indent="1"/>
    </xf>
    <xf numFmtId="44" fontId="0" fillId="0" borderId="44" xfId="0" applyNumberFormat="1" applyBorder="1" applyAlignment="1" applyProtection="1">
      <alignment horizontal="left" indent="1"/>
    </xf>
    <xf numFmtId="0" fontId="2" fillId="2" borderId="58" xfId="0" applyFont="1" applyFill="1" applyBorder="1" applyAlignment="1" applyProtection="1">
      <alignment horizontal="center"/>
    </xf>
    <xf numFmtId="164" fontId="0" fillId="5" borderId="18" xfId="2" applyNumberFormat="1" applyFont="1" applyFill="1" applyBorder="1" applyAlignment="1" applyProtection="1">
      <alignment horizontal="center"/>
    </xf>
    <xf numFmtId="0" fontId="2" fillId="0" borderId="44" xfId="0" applyFont="1" applyBorder="1" applyAlignment="1" applyProtection="1">
      <alignment horizontal="left" indent="1"/>
    </xf>
    <xf numFmtId="164" fontId="0" fillId="0" borderId="6" xfId="2" applyNumberFormat="1" applyFont="1" applyFill="1" applyBorder="1" applyAlignment="1" applyProtection="1">
      <alignment horizontal="center"/>
    </xf>
    <xf numFmtId="164" fontId="0" fillId="0" borderId="16" xfId="2" applyNumberFormat="1" applyFont="1" applyFill="1" applyBorder="1" applyAlignment="1" applyProtection="1">
      <alignment horizontal="center"/>
    </xf>
    <xf numFmtId="164" fontId="0" fillId="0" borderId="9" xfId="2" applyNumberFormat="1" applyFont="1" applyFill="1" applyBorder="1" applyAlignment="1" applyProtection="1">
      <alignment horizontal="center"/>
    </xf>
    <xf numFmtId="0" fontId="11" fillId="0" borderId="0" xfId="0" applyFont="1" applyProtection="1"/>
    <xf numFmtId="166" fontId="0" fillId="0" borderId="43" xfId="1" applyNumberFormat="1" applyFont="1" applyBorder="1" applyAlignment="1" applyProtection="1">
      <alignment horizontal="center"/>
    </xf>
    <xf numFmtId="10" fontId="0" fillId="0" borderId="44" xfId="2" applyNumberFormat="1" applyFont="1" applyBorder="1" applyAlignment="1" applyProtection="1">
      <alignment horizontal="center"/>
    </xf>
    <xf numFmtId="0" fontId="2" fillId="2" borderId="41" xfId="0" applyFont="1" applyFill="1" applyBorder="1" applyAlignment="1" applyProtection="1">
      <alignment horizontal="center"/>
    </xf>
    <xf numFmtId="0" fontId="2" fillId="2" borderId="22" xfId="0" applyFont="1" applyFill="1" applyBorder="1" applyAlignment="1" applyProtection="1">
      <alignment horizontal="center"/>
    </xf>
    <xf numFmtId="164" fontId="0" fillId="0" borderId="43" xfId="2" applyNumberFormat="1" applyFont="1" applyBorder="1" applyAlignment="1" applyProtection="1">
      <alignment horizontal="right" indent="1"/>
    </xf>
    <xf numFmtId="164" fontId="0" fillId="0" borderId="46" xfId="2" applyNumberFormat="1" applyFont="1" applyBorder="1" applyAlignment="1" applyProtection="1">
      <alignment horizontal="right" indent="1"/>
    </xf>
    <xf numFmtId="164" fontId="0" fillId="0" borderId="44" xfId="2" applyNumberFormat="1" applyFont="1" applyBorder="1" applyAlignment="1" applyProtection="1">
      <alignment horizontal="right" indent="1"/>
    </xf>
    <xf numFmtId="44" fontId="2" fillId="0" borderId="44" xfId="0" applyNumberFormat="1" applyFont="1" applyBorder="1" applyAlignment="1" applyProtection="1">
      <alignment horizontal="right" indent="1"/>
    </xf>
    <xf numFmtId="166" fontId="0" fillId="6" borderId="49" xfId="0" applyNumberFormat="1" applyFont="1" applyFill="1" applyBorder="1" applyAlignment="1" applyProtection="1">
      <alignment horizontal="center"/>
    </xf>
    <xf numFmtId="10" fontId="0" fillId="6" borderId="8" xfId="2" applyNumberFormat="1" applyFont="1" applyFill="1" applyBorder="1" applyAlignment="1" applyProtection="1">
      <alignment horizontal="center"/>
    </xf>
    <xf numFmtId="10" fontId="0" fillId="6" borderId="9" xfId="2" applyNumberFormat="1" applyFont="1" applyFill="1" applyBorder="1" applyAlignment="1" applyProtection="1">
      <alignment horizontal="center"/>
    </xf>
    <xf numFmtId="164" fontId="0" fillId="6" borderId="6" xfId="2" applyNumberFormat="1" applyFont="1" applyFill="1" applyBorder="1" applyAlignment="1" applyProtection="1">
      <alignment horizontal="center"/>
    </xf>
    <xf numFmtId="164" fontId="0" fillId="6" borderId="16" xfId="2" applyNumberFormat="1" applyFont="1" applyFill="1" applyBorder="1" applyAlignment="1" applyProtection="1">
      <alignment horizontal="center"/>
    </xf>
    <xf numFmtId="164" fontId="0" fillId="6" borderId="9" xfId="2" applyNumberFormat="1" applyFont="1" applyFill="1" applyBorder="1" applyAlignment="1" applyProtection="1">
      <alignment horizontal="center"/>
    </xf>
    <xf numFmtId="164" fontId="0" fillId="6" borderId="18" xfId="2" applyNumberFormat="1" applyFont="1" applyFill="1" applyBorder="1" applyAlignment="1" applyProtection="1">
      <alignment horizontal="center"/>
    </xf>
    <xf numFmtId="164" fontId="0" fillId="6" borderId="8" xfId="2" applyNumberFormat="1" applyFont="1" applyFill="1" applyBorder="1" applyAlignment="1" applyProtection="1">
      <alignment horizontal="center"/>
    </xf>
    <xf numFmtId="44" fontId="0" fillId="6" borderId="5" xfId="1" applyFont="1" applyFill="1" applyBorder="1" applyProtection="1"/>
    <xf numFmtId="44" fontId="0" fillId="6" borderId="1" xfId="1" applyFont="1" applyFill="1" applyBorder="1" applyProtection="1"/>
    <xf numFmtId="44" fontId="0" fillId="6" borderId="51" xfId="1" applyFont="1" applyFill="1" applyBorder="1" applyProtection="1"/>
    <xf numFmtId="0" fontId="0" fillId="0" borderId="52" xfId="0" applyBorder="1" applyAlignment="1" applyProtection="1">
      <alignment horizontal="left"/>
    </xf>
    <xf numFmtId="0" fontId="2" fillId="2" borderId="13" xfId="0" applyFont="1" applyFill="1" applyBorder="1" applyAlignment="1" applyProtection="1">
      <alignment horizontal="left" indent="1"/>
    </xf>
    <xf numFmtId="0" fontId="2" fillId="2" borderId="42" xfId="0" applyFont="1" applyFill="1" applyBorder="1" applyAlignment="1" applyProtection="1"/>
    <xf numFmtId="0" fontId="2" fillId="2" borderId="14" xfId="0" applyFont="1" applyFill="1" applyBorder="1" applyAlignment="1" applyProtection="1"/>
    <xf numFmtId="164" fontId="2" fillId="2" borderId="6" xfId="2" applyNumberFormat="1" applyFont="1" applyFill="1" applyBorder="1" applyAlignment="1" applyProtection="1">
      <alignment horizontal="center" vertical="center"/>
    </xf>
    <xf numFmtId="0" fontId="0" fillId="0" borderId="17" xfId="0" applyFont="1" applyFill="1" applyBorder="1" applyAlignment="1" applyProtection="1">
      <alignment horizontal="left" indent="1"/>
    </xf>
    <xf numFmtId="0" fontId="0" fillId="0" borderId="45" xfId="0" applyFont="1" applyFill="1" applyBorder="1" applyAlignment="1" applyProtection="1">
      <alignment horizontal="left" indent="1"/>
    </xf>
    <xf numFmtId="0" fontId="2" fillId="2" borderId="4" xfId="0" applyFont="1" applyFill="1" applyBorder="1" applyAlignment="1" applyProtection="1">
      <alignment horizontal="left" indent="1"/>
    </xf>
    <xf numFmtId="164" fontId="0" fillId="2" borderId="6" xfId="2" applyNumberFormat="1" applyFont="1" applyFill="1" applyBorder="1" applyAlignment="1" applyProtection="1">
      <alignment horizontal="right" indent="1"/>
    </xf>
    <xf numFmtId="0" fontId="2" fillId="0" borderId="15" xfId="0" applyFont="1" applyFill="1" applyBorder="1" applyAlignment="1" applyProtection="1">
      <alignment horizontal="left" indent="1"/>
    </xf>
    <xf numFmtId="166" fontId="0" fillId="0" borderId="16" xfId="2" applyNumberFormat="1" applyFont="1" applyFill="1" applyBorder="1" applyProtection="1"/>
    <xf numFmtId="166" fontId="0" fillId="6" borderId="16" xfId="2" applyNumberFormat="1" applyFont="1" applyFill="1" applyBorder="1" applyAlignment="1" applyProtection="1">
      <alignment horizontal="center" vertical="center"/>
    </xf>
    <xf numFmtId="166" fontId="0" fillId="0" borderId="9" xfId="2" applyNumberFormat="1" applyFont="1" applyFill="1" applyBorder="1" applyProtection="1"/>
    <xf numFmtId="166" fontId="0" fillId="6" borderId="9" xfId="2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 indent="1"/>
    </xf>
    <xf numFmtId="0" fontId="0" fillId="0" borderId="0" xfId="0" applyFont="1" applyFill="1" applyBorder="1" applyAlignment="1" applyProtection="1">
      <alignment horizontal="center"/>
    </xf>
    <xf numFmtId="166" fontId="0" fillId="0" borderId="0" xfId="2" applyNumberFormat="1" applyFont="1" applyFill="1" applyBorder="1" applyProtection="1"/>
    <xf numFmtId="0" fontId="2" fillId="0" borderId="0" xfId="0" applyFont="1" applyFill="1" applyBorder="1" applyAlignment="1" applyProtection="1">
      <alignment horizontal="right" indent="1"/>
    </xf>
    <xf numFmtId="0" fontId="2" fillId="0" borderId="41" xfId="0" applyFont="1" applyFill="1" applyBorder="1" applyAlignment="1" applyProtection="1">
      <alignment horizontal="center"/>
    </xf>
    <xf numFmtId="166" fontId="0" fillId="0" borderId="3" xfId="2" applyNumberFormat="1" applyFont="1" applyBorder="1" applyAlignment="1" applyProtection="1">
      <alignment horizontal="right" indent="1"/>
    </xf>
    <xf numFmtId="165" fontId="2" fillId="0" borderId="0" xfId="3" applyNumberFormat="1" applyFont="1" applyFill="1" applyBorder="1" applyAlignment="1" applyProtection="1"/>
    <xf numFmtId="0" fontId="0" fillId="0" borderId="24" xfId="0" applyFont="1" applyFill="1" applyBorder="1" applyAlignment="1" applyProtection="1">
      <alignment horizontal="left" indent="1"/>
    </xf>
    <xf numFmtId="0" fontId="0" fillId="0" borderId="48" xfId="0" applyFont="1" applyFill="1" applyBorder="1" applyAlignment="1" applyProtection="1">
      <alignment horizontal="left" indent="1"/>
    </xf>
    <xf numFmtId="0" fontId="0" fillId="0" borderId="53" xfId="0" applyFont="1" applyFill="1" applyBorder="1" applyAlignment="1" applyProtection="1">
      <alignment horizontal="left" indent="1"/>
    </xf>
    <xf numFmtId="0" fontId="2" fillId="2" borderId="2" xfId="0" applyFont="1" applyFill="1" applyBorder="1" applyAlignment="1" applyProtection="1">
      <alignment horizontal="left" indent="1"/>
    </xf>
    <xf numFmtId="0" fontId="2" fillId="2" borderId="2" xfId="0" applyFont="1" applyFill="1" applyBorder="1" applyAlignment="1" applyProtection="1">
      <alignment horizontal="center"/>
    </xf>
    <xf numFmtId="0" fontId="2" fillId="2" borderId="61" xfId="0" applyFont="1" applyFill="1" applyBorder="1" applyAlignment="1" applyProtection="1">
      <alignment horizontal="center"/>
    </xf>
    <xf numFmtId="0" fontId="0" fillId="0" borderId="30" xfId="0" applyFont="1" applyFill="1" applyBorder="1" applyAlignment="1" applyProtection="1">
      <alignment horizontal="left" indent="1"/>
    </xf>
    <xf numFmtId="0" fontId="0" fillId="0" borderId="31" xfId="0" applyFont="1" applyFill="1" applyBorder="1" applyAlignment="1" applyProtection="1">
      <alignment horizontal="left" indent="1"/>
    </xf>
    <xf numFmtId="164" fontId="0" fillId="0" borderId="43" xfId="2" applyNumberFormat="1" applyFont="1" applyFill="1" applyBorder="1" applyAlignment="1" applyProtection="1">
      <alignment horizontal="center"/>
    </xf>
    <xf numFmtId="164" fontId="0" fillId="0" borderId="46" xfId="2" applyNumberFormat="1" applyFont="1" applyFill="1" applyBorder="1" applyAlignment="1" applyProtection="1">
      <alignment horizontal="center"/>
    </xf>
    <xf numFmtId="164" fontId="0" fillId="0" borderId="44" xfId="2" applyNumberFormat="1" applyFont="1" applyFill="1" applyBorder="1" applyAlignment="1" applyProtection="1">
      <alignment horizontal="center"/>
    </xf>
    <xf numFmtId="0" fontId="0" fillId="0" borderId="8" xfId="0" applyFont="1" applyFill="1" applyBorder="1" applyAlignment="1" applyProtection="1">
      <alignment horizontal="left" indent="1"/>
    </xf>
    <xf numFmtId="44" fontId="2" fillId="3" borderId="12" xfId="1" applyFont="1" applyFill="1" applyBorder="1" applyProtection="1">
      <protection locked="0"/>
    </xf>
    <xf numFmtId="0" fontId="2" fillId="2" borderId="30" xfId="0" applyFont="1" applyFill="1" applyBorder="1" applyAlignment="1" applyProtection="1">
      <alignment horizontal="center"/>
    </xf>
    <xf numFmtId="164" fontId="0" fillId="2" borderId="43" xfId="2" applyNumberFormat="1" applyFont="1" applyFill="1" applyBorder="1" applyAlignment="1" applyProtection="1">
      <alignment horizontal="right" indent="1"/>
    </xf>
    <xf numFmtId="0" fontId="2" fillId="0" borderId="31" xfId="0" applyFont="1" applyFill="1" applyBorder="1" applyAlignment="1" applyProtection="1">
      <alignment horizontal="center"/>
    </xf>
    <xf numFmtId="166" fontId="0" fillId="0" borderId="46" xfId="2" applyNumberFormat="1" applyFont="1" applyFill="1" applyBorder="1" applyProtection="1"/>
    <xf numFmtId="0" fontId="0" fillId="0" borderId="53" xfId="0" applyFont="1" applyFill="1" applyBorder="1" applyAlignment="1" applyProtection="1"/>
    <xf numFmtId="166" fontId="0" fillId="0" borderId="16" xfId="2" applyNumberFormat="1" applyFont="1" applyFill="1" applyBorder="1" applyAlignment="1" applyProtection="1">
      <alignment horizontal="center" vertical="center"/>
    </xf>
    <xf numFmtId="0" fontId="0" fillId="0" borderId="53" xfId="0" applyFont="1" applyFill="1" applyBorder="1" applyAlignment="1" applyProtection="1">
      <alignment horizontal="left"/>
    </xf>
    <xf numFmtId="0" fontId="2" fillId="0" borderId="32" xfId="0" applyFont="1" applyFill="1" applyBorder="1" applyAlignment="1" applyProtection="1">
      <alignment horizontal="center"/>
    </xf>
    <xf numFmtId="166" fontId="0" fillId="0" borderId="44" xfId="2" applyNumberFormat="1" applyFont="1" applyFill="1" applyBorder="1" applyProtection="1"/>
    <xf numFmtId="0" fontId="0" fillId="0" borderId="18" xfId="0" applyFont="1" applyFill="1" applyBorder="1" applyAlignment="1" applyProtection="1">
      <alignment horizontal="left"/>
    </xf>
    <xf numFmtId="166" fontId="0" fillId="0" borderId="9" xfId="2" applyNumberFormat="1" applyFont="1" applyFill="1" applyBorder="1" applyAlignment="1" applyProtection="1">
      <alignment horizontal="center" vertical="center"/>
    </xf>
    <xf numFmtId="0" fontId="2" fillId="0" borderId="30" xfId="0" applyFont="1" applyFill="1" applyBorder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44" fontId="3" fillId="0" borderId="0" xfId="1" applyFont="1" applyFill="1" applyBorder="1" applyAlignment="1" applyProtection="1">
      <alignment horizontal="right" indent="1"/>
    </xf>
    <xf numFmtId="166" fontId="2" fillId="3" borderId="9" xfId="0" applyNumberFormat="1" applyFont="1" applyFill="1" applyBorder="1" applyAlignment="1" applyProtection="1">
      <alignment vertical="center"/>
      <protection locked="0"/>
    </xf>
    <xf numFmtId="0" fontId="0" fillId="0" borderId="24" xfId="0" applyFont="1" applyFill="1" applyBorder="1" applyAlignment="1" applyProtection="1">
      <alignment horizontal="left" indent="1"/>
    </xf>
    <xf numFmtId="0" fontId="0" fillId="0" borderId="48" xfId="0" applyFont="1" applyFill="1" applyBorder="1" applyAlignment="1" applyProtection="1">
      <alignment horizontal="left" indent="1"/>
    </xf>
    <xf numFmtId="0" fontId="0" fillId="0" borderId="53" xfId="0" applyFont="1" applyFill="1" applyBorder="1" applyAlignment="1" applyProtection="1">
      <alignment horizontal="left" indent="1"/>
    </xf>
    <xf numFmtId="0" fontId="0" fillId="0" borderId="17" xfId="0" applyFont="1" applyFill="1" applyBorder="1" applyAlignment="1" applyProtection="1">
      <alignment horizontal="left" indent="1"/>
    </xf>
    <xf numFmtId="0" fontId="0" fillId="0" borderId="45" xfId="0" applyFont="1" applyFill="1" applyBorder="1" applyAlignment="1" applyProtection="1">
      <alignment horizontal="left" indent="1"/>
    </xf>
    <xf numFmtId="0" fontId="2" fillId="2" borderId="2" xfId="0" applyFont="1" applyFill="1" applyBorder="1" applyAlignment="1" applyProtection="1">
      <alignment horizontal="left"/>
    </xf>
    <xf numFmtId="0" fontId="2" fillId="2" borderId="41" xfId="0" applyFont="1" applyFill="1" applyBorder="1" applyAlignment="1" applyProtection="1">
      <alignment horizontal="left"/>
    </xf>
    <xf numFmtId="0" fontId="2" fillId="2" borderId="19" xfId="0" applyFont="1" applyFill="1" applyBorder="1" applyAlignment="1" applyProtection="1">
      <alignment horizontal="left"/>
    </xf>
    <xf numFmtId="0" fontId="2" fillId="0" borderId="13" xfId="0" applyFont="1" applyBorder="1" applyAlignment="1" applyProtection="1">
      <alignment horizontal="left"/>
    </xf>
    <xf numFmtId="0" fontId="2" fillId="0" borderId="42" xfId="0" applyFont="1" applyBorder="1" applyAlignment="1" applyProtection="1">
      <alignment horizontal="left"/>
    </xf>
    <xf numFmtId="0" fontId="0" fillId="0" borderId="14" xfId="0" applyBorder="1" applyAlignment="1" applyProtection="1">
      <alignment horizontal="left"/>
    </xf>
    <xf numFmtId="0" fontId="2" fillId="0" borderId="17" xfId="0" applyFont="1" applyBorder="1" applyAlignment="1" applyProtection="1">
      <alignment horizontal="left"/>
    </xf>
    <xf numFmtId="0" fontId="2" fillId="0" borderId="45" xfId="0" applyFont="1" applyBorder="1" applyAlignment="1" applyProtection="1">
      <alignment horizontal="left"/>
    </xf>
    <xf numFmtId="0" fontId="0" fillId="0" borderId="18" xfId="0" applyBorder="1" applyAlignment="1" applyProtection="1">
      <alignment horizontal="left"/>
    </xf>
    <xf numFmtId="44" fontId="2" fillId="0" borderId="35" xfId="0" applyNumberFormat="1" applyFont="1" applyBorder="1" applyAlignment="1" applyProtection="1">
      <alignment horizontal="center" vertical="center"/>
    </xf>
    <xf numFmtId="44" fontId="2" fillId="0" borderId="36" xfId="0" applyNumberFormat="1" applyFont="1" applyBorder="1" applyAlignment="1" applyProtection="1">
      <alignment horizontal="center" vertical="center"/>
    </xf>
    <xf numFmtId="44" fontId="2" fillId="0" borderId="37" xfId="0" applyNumberFormat="1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left" vertical="center" indent="1"/>
    </xf>
    <xf numFmtId="0" fontId="2" fillId="0" borderId="18" xfId="0" applyFont="1" applyBorder="1" applyAlignment="1" applyProtection="1">
      <alignment horizontal="left" vertical="center" indent="1"/>
    </xf>
    <xf numFmtId="0" fontId="2" fillId="0" borderId="13" xfId="0" applyFont="1" applyBorder="1" applyAlignment="1" applyProtection="1">
      <alignment horizontal="left" vertical="center" indent="1"/>
    </xf>
    <xf numFmtId="0" fontId="2" fillId="0" borderId="14" xfId="0" applyFont="1" applyBorder="1" applyAlignment="1" applyProtection="1">
      <alignment horizontal="left" vertical="center" indent="1"/>
    </xf>
    <xf numFmtId="0" fontId="2" fillId="0" borderId="10" xfId="0" applyFont="1" applyBorder="1" applyAlignment="1" applyProtection="1">
      <alignment horizontal="left" indent="1"/>
    </xf>
    <xf numFmtId="0" fontId="2" fillId="0" borderId="11" xfId="0" applyFont="1" applyBorder="1" applyAlignment="1" applyProtection="1">
      <alignment horizontal="left" indent="1"/>
    </xf>
    <xf numFmtId="44" fontId="2" fillId="0" borderId="38" xfId="0" applyNumberFormat="1" applyFont="1" applyBorder="1" applyAlignment="1" applyProtection="1">
      <alignment horizontal="center" vertical="center"/>
    </xf>
    <xf numFmtId="44" fontId="2" fillId="0" borderId="39" xfId="0" applyNumberFormat="1" applyFont="1" applyBorder="1" applyAlignment="1" applyProtection="1">
      <alignment horizontal="center" vertical="center"/>
    </xf>
    <xf numFmtId="0" fontId="8" fillId="0" borderId="21" xfId="0" applyFont="1" applyFill="1" applyBorder="1" applyAlignment="1" applyProtection="1">
      <alignment horizontal="left" vertical="top" wrapText="1"/>
    </xf>
    <xf numFmtId="0" fontId="8" fillId="0" borderId="0" xfId="0" applyFont="1" applyFill="1" applyBorder="1" applyAlignment="1" applyProtection="1">
      <alignment horizontal="left" vertical="top" wrapText="1"/>
    </xf>
    <xf numFmtId="0" fontId="0" fillId="0" borderId="24" xfId="0" applyFont="1" applyFill="1" applyBorder="1" applyAlignment="1" applyProtection="1">
      <alignment horizontal="left" indent="1"/>
    </xf>
    <xf numFmtId="0" fontId="0" fillId="0" borderId="48" xfId="0" applyFont="1" applyFill="1" applyBorder="1" applyAlignment="1" applyProtection="1">
      <alignment horizontal="left" indent="1"/>
    </xf>
    <xf numFmtId="0" fontId="0" fillId="0" borderId="53" xfId="0" applyFont="1" applyFill="1" applyBorder="1" applyAlignment="1" applyProtection="1">
      <alignment horizontal="left" indent="1"/>
    </xf>
    <xf numFmtId="0" fontId="4" fillId="2" borderId="20" xfId="0" applyFont="1" applyFill="1" applyBorder="1" applyAlignment="1" applyProtection="1">
      <alignment horizontal="center" vertical="center" wrapText="1"/>
    </xf>
    <xf numFmtId="0" fontId="4" fillId="2" borderId="21" xfId="0" applyFont="1" applyFill="1" applyBorder="1" applyAlignment="1" applyProtection="1">
      <alignment horizontal="center" vertical="center"/>
    </xf>
    <xf numFmtId="0" fontId="4" fillId="2" borderId="27" xfId="0" applyFont="1" applyFill="1" applyBorder="1" applyAlignment="1" applyProtection="1">
      <alignment horizontal="center" vertical="center"/>
    </xf>
    <xf numFmtId="0" fontId="4" fillId="2" borderId="28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/>
    </xf>
    <xf numFmtId="0" fontId="4" fillId="2" borderId="25" xfId="0" applyFont="1" applyFill="1" applyBorder="1" applyAlignment="1" applyProtection="1">
      <alignment horizontal="center" vertical="center"/>
    </xf>
    <xf numFmtId="0" fontId="4" fillId="2" borderId="40" xfId="0" applyFont="1" applyFill="1" applyBorder="1" applyAlignment="1" applyProtection="1">
      <alignment horizontal="center" vertical="center"/>
    </xf>
    <xf numFmtId="0" fontId="4" fillId="2" borderId="34" xfId="0" applyFont="1" applyFill="1" applyBorder="1" applyAlignment="1" applyProtection="1">
      <alignment horizontal="center" vertical="center"/>
    </xf>
    <xf numFmtId="44" fontId="5" fillId="0" borderId="20" xfId="1" applyFont="1" applyBorder="1" applyAlignment="1" applyProtection="1">
      <alignment horizontal="center" vertical="center"/>
    </xf>
    <xf numFmtId="44" fontId="5" fillId="0" borderId="27" xfId="1" applyFont="1" applyBorder="1" applyAlignment="1" applyProtection="1">
      <alignment horizontal="center" vertical="center"/>
    </xf>
    <xf numFmtId="44" fontId="5" fillId="0" borderId="28" xfId="1" applyFont="1" applyBorder="1" applyAlignment="1" applyProtection="1">
      <alignment horizontal="center" vertical="center"/>
    </xf>
    <xf numFmtId="44" fontId="5" fillId="0" borderId="33" xfId="1" applyFont="1" applyBorder="1" applyAlignment="1" applyProtection="1">
      <alignment horizontal="center" vertical="center"/>
    </xf>
    <xf numFmtId="44" fontId="5" fillId="0" borderId="25" xfId="1" applyFont="1" applyBorder="1" applyAlignment="1" applyProtection="1">
      <alignment horizontal="center" vertical="center"/>
    </xf>
    <xf numFmtId="44" fontId="5" fillId="0" borderId="34" xfId="1" applyFont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left" indent="1"/>
    </xf>
    <xf numFmtId="0" fontId="2" fillId="2" borderId="41" xfId="0" applyFont="1" applyFill="1" applyBorder="1" applyAlignment="1" applyProtection="1">
      <alignment horizontal="left" indent="1"/>
    </xf>
    <xf numFmtId="0" fontId="2" fillId="2" borderId="19" xfId="0" applyFont="1" applyFill="1" applyBorder="1" applyAlignment="1" applyProtection="1">
      <alignment horizontal="left" indent="1"/>
    </xf>
    <xf numFmtId="0" fontId="4" fillId="2" borderId="21" xfId="0" applyFont="1" applyFill="1" applyBorder="1" applyAlignment="1" applyProtection="1">
      <alignment horizontal="center" vertical="center" wrapText="1"/>
    </xf>
    <xf numFmtId="0" fontId="4" fillId="2" borderId="27" xfId="0" applyFont="1" applyFill="1" applyBorder="1" applyAlignment="1" applyProtection="1">
      <alignment horizontal="center" vertical="center" wrapText="1"/>
    </xf>
    <xf numFmtId="0" fontId="4" fillId="2" borderId="28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40" xfId="0" applyFont="1" applyFill="1" applyBorder="1" applyAlignment="1" applyProtection="1">
      <alignment horizontal="center" vertical="center" wrapText="1"/>
    </xf>
    <xf numFmtId="0" fontId="4" fillId="2" borderId="34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left" indent="1"/>
    </xf>
    <xf numFmtId="0" fontId="2" fillId="0" borderId="4" xfId="0" applyFont="1" applyBorder="1" applyAlignment="1" applyProtection="1">
      <alignment horizontal="left"/>
    </xf>
    <xf numFmtId="0" fontId="2" fillId="0" borderId="5" xfId="0" applyFont="1" applyBorder="1" applyAlignment="1" applyProtection="1">
      <alignment horizontal="left"/>
    </xf>
    <xf numFmtId="0" fontId="2" fillId="0" borderId="6" xfId="0" applyFont="1" applyBorder="1" applyAlignment="1" applyProtection="1">
      <alignment horizontal="left"/>
    </xf>
    <xf numFmtId="0" fontId="2" fillId="0" borderId="15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/>
    </xf>
    <xf numFmtId="0" fontId="2" fillId="0" borderId="16" xfId="0" applyFont="1" applyBorder="1" applyAlignment="1" applyProtection="1">
      <alignment horizontal="left"/>
    </xf>
    <xf numFmtId="0" fontId="2" fillId="0" borderId="7" xfId="0" applyFont="1" applyBorder="1" applyAlignment="1" applyProtection="1">
      <alignment horizontal="left"/>
    </xf>
    <xf numFmtId="0" fontId="2" fillId="0" borderId="8" xfId="0" applyFont="1" applyBorder="1" applyAlignment="1" applyProtection="1">
      <alignment horizontal="left"/>
    </xf>
    <xf numFmtId="0" fontId="2" fillId="0" borderId="9" xfId="0" applyFont="1" applyBorder="1" applyAlignment="1" applyProtection="1">
      <alignment horizontal="left"/>
    </xf>
    <xf numFmtId="0" fontId="0" fillId="0" borderId="13" xfId="0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2" fillId="0" borderId="20" xfId="0" applyFont="1" applyBorder="1" applyAlignment="1" applyProtection="1">
      <alignment horizontal="left" vertical="center"/>
    </xf>
    <xf numFmtId="0" fontId="2" fillId="0" borderId="21" xfId="0" applyFont="1" applyBorder="1" applyAlignment="1" applyProtection="1">
      <alignment horizontal="left" vertical="center"/>
    </xf>
    <xf numFmtId="0" fontId="2" fillId="0" borderId="25" xfId="0" applyFont="1" applyBorder="1" applyAlignment="1" applyProtection="1">
      <alignment horizontal="left" vertical="center"/>
    </xf>
    <xf numFmtId="0" fontId="0" fillId="0" borderId="40" xfId="0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/>
    </xf>
    <xf numFmtId="44" fontId="2" fillId="0" borderId="35" xfId="0" applyNumberFormat="1" applyFont="1" applyBorder="1" applyAlignment="1" applyProtection="1">
      <alignment horizontal="center" vertical="center" wrapText="1"/>
    </xf>
    <xf numFmtId="44" fontId="2" fillId="0" borderId="36" xfId="0" applyNumberFormat="1" applyFont="1" applyBorder="1" applyAlignment="1" applyProtection="1">
      <alignment horizontal="center" vertical="center" wrapText="1"/>
    </xf>
    <xf numFmtId="44" fontId="2" fillId="0" borderId="37" xfId="0" applyNumberFormat="1" applyFont="1" applyBorder="1" applyAlignment="1" applyProtection="1">
      <alignment horizontal="center" vertical="center" wrapText="1"/>
    </xf>
    <xf numFmtId="44" fontId="0" fillId="0" borderId="2" xfId="0" applyNumberFormat="1" applyBorder="1" applyAlignment="1" applyProtection="1">
      <alignment vertical="center"/>
    </xf>
    <xf numFmtId="44" fontId="0" fillId="0" borderId="3" xfId="0" applyNumberFormat="1" applyBorder="1" applyAlignment="1" applyProtection="1">
      <alignment vertical="center"/>
    </xf>
    <xf numFmtId="0" fontId="2" fillId="2" borderId="3" xfId="0" applyFont="1" applyFill="1" applyBorder="1" applyAlignment="1" applyProtection="1">
      <alignment horizontal="left"/>
    </xf>
    <xf numFmtId="0" fontId="10" fillId="0" borderId="0" xfId="0" applyFont="1" applyBorder="1" applyAlignment="1" applyProtection="1">
      <alignment horizontal="center" vertical="top" wrapText="1"/>
    </xf>
    <xf numFmtId="44" fontId="2" fillId="0" borderId="38" xfId="0" applyNumberFormat="1" applyFont="1" applyBorder="1" applyAlignment="1" applyProtection="1">
      <alignment horizontal="center" vertical="center" wrapText="1"/>
    </xf>
    <xf numFmtId="44" fontId="2" fillId="0" borderId="39" xfId="0" applyNumberFormat="1" applyFont="1" applyBorder="1" applyAlignment="1" applyProtection="1">
      <alignment horizontal="center" vertical="center" wrapText="1"/>
    </xf>
    <xf numFmtId="44" fontId="0" fillId="0" borderId="2" xfId="0" applyNumberFormat="1" applyBorder="1" applyAlignment="1" applyProtection="1">
      <alignment horizontal="center"/>
    </xf>
    <xf numFmtId="44" fontId="0" fillId="0" borderId="3" xfId="0" applyNumberFormat="1" applyBorder="1" applyAlignment="1" applyProtection="1">
      <alignment horizontal="center"/>
    </xf>
  </cellXfs>
  <cellStyles count="4">
    <cellStyle name="Milliers" xfId="3" builtinId="3"/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552450</xdr:colOff>
      <xdr:row>0</xdr:row>
      <xdr:rowOff>76200</xdr:rowOff>
    </xdr:from>
    <xdr:to>
      <xdr:col>4</xdr:col>
      <xdr:colOff>1133475</xdr:colOff>
      <xdr:row>3</xdr:row>
      <xdr:rowOff>104993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F68D72F-C941-49FB-BA09-B1928594D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3650" y="76200"/>
          <a:ext cx="581025" cy="600293"/>
        </a:xfrm>
        <a:prstGeom prst="rect">
          <a:avLst/>
        </a:prstGeom>
        <a:solidFill>
          <a:schemeClr val="accent2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351864</xdr:colOff>
      <xdr:row>0</xdr:row>
      <xdr:rowOff>92448</xdr:rowOff>
    </xdr:from>
    <xdr:to>
      <xdr:col>4</xdr:col>
      <xdr:colOff>932889</xdr:colOff>
      <xdr:row>3</xdr:row>
      <xdr:rowOff>121241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954C4CD-8B54-4ED1-90B8-0F07A18071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5011" y="92448"/>
          <a:ext cx="581025" cy="600293"/>
        </a:xfrm>
        <a:prstGeom prst="rect">
          <a:avLst/>
        </a:prstGeom>
        <a:solidFill>
          <a:schemeClr val="accent2"/>
        </a:solidFill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329453</xdr:colOff>
      <xdr:row>0</xdr:row>
      <xdr:rowOff>81242</xdr:rowOff>
    </xdr:from>
    <xdr:to>
      <xdr:col>4</xdr:col>
      <xdr:colOff>910478</xdr:colOff>
      <xdr:row>3</xdr:row>
      <xdr:rowOff>110035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49CF874-670E-468F-832A-BED9AC65A9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600" y="81242"/>
          <a:ext cx="581025" cy="600293"/>
        </a:xfrm>
        <a:prstGeom prst="rect">
          <a:avLst/>
        </a:prstGeom>
        <a:solidFill>
          <a:schemeClr val="accent2"/>
        </a:solidFill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EPF\10%20-%20DTEB\05-Ex&#233;cution%20des%20accords%20cadre\01-Documents%20de%20travail\17-%20accord%20cadre%20MOE%202025\1_2_M%202025_XX_AC%20MOE_BPU_simulation%20financi&#232;r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EPF\10%20-%20DTEB\05-Ex&#233;cution%20des%20accords%20cadre\01-Documents%20de%20travail\17-%20accord%20cadre%20MOE%202025\1_2_M%202025_XX_AC%20MOE_BPU_simul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"/>
      <sheetName val="BPU"/>
      <sheetName val="Catégorie 1"/>
      <sheetName val="Catégorie 2"/>
      <sheetName val="Catégorie 3"/>
      <sheetName val="Catégorie 4"/>
      <sheetName val="Catégorie 5"/>
      <sheetName val="Synthèse"/>
      <sheetName val="Opération 1"/>
      <sheetName val="Opération 2"/>
      <sheetName val="Opération 3"/>
      <sheetName val="Opération 4"/>
      <sheetName val="Opération 5"/>
      <sheetName val="Opération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13D73-5866-4355-A801-A972E1F9680E}">
  <dimension ref="A1:M55"/>
  <sheetViews>
    <sheetView tabSelected="1" view="pageBreakPreview" zoomScale="85" zoomScaleNormal="100" zoomScaleSheetLayoutView="85" workbookViewId="0">
      <selection activeCell="N32" sqref="N32"/>
    </sheetView>
  </sheetViews>
  <sheetFormatPr baseColWidth="10" defaultColWidth="11.42578125" defaultRowHeight="15" x14ac:dyDescent="0.25"/>
  <cols>
    <col min="1" max="1" width="2.28515625" style="4" customWidth="1"/>
    <col min="2" max="2" width="47.28515625" style="4" customWidth="1"/>
    <col min="3" max="3" width="10.5703125" style="4" customWidth="1"/>
    <col min="4" max="5" width="26.7109375" style="4" customWidth="1"/>
    <col min="6" max="6" width="37" style="4" customWidth="1"/>
    <col min="7" max="7" width="23.7109375" style="4" customWidth="1"/>
    <col min="8" max="9" width="26.7109375" style="4" customWidth="1"/>
    <col min="10" max="10" width="2.28515625" style="4" customWidth="1"/>
    <col min="11" max="11" width="20.7109375" style="4" customWidth="1"/>
    <col min="12" max="13" width="0" style="4" hidden="1" customWidth="1"/>
    <col min="14" max="16384" width="11.42578125" style="4"/>
  </cols>
  <sheetData>
    <row r="1" spans="1:9" x14ac:dyDescent="0.25">
      <c r="B1" s="5" t="s">
        <v>81</v>
      </c>
      <c r="C1" s="122" t="s">
        <v>85</v>
      </c>
      <c r="D1" s="122" t="s">
        <v>86</v>
      </c>
      <c r="E1" s="237" t="s">
        <v>43</v>
      </c>
      <c r="F1" s="238"/>
      <c r="G1" s="238"/>
      <c r="H1" s="238"/>
      <c r="I1" s="239"/>
    </row>
    <row r="2" spans="1:9" x14ac:dyDescent="0.25">
      <c r="B2" s="6" t="s">
        <v>82</v>
      </c>
      <c r="C2" s="7"/>
      <c r="D2" s="7"/>
      <c r="E2" s="240"/>
      <c r="F2" s="241"/>
      <c r="G2" s="241"/>
      <c r="H2" s="241"/>
      <c r="I2" s="242"/>
    </row>
    <row r="3" spans="1:9" x14ac:dyDescent="0.25">
      <c r="B3" s="6" t="s">
        <v>83</v>
      </c>
      <c r="C3" s="7"/>
      <c r="D3" s="7"/>
      <c r="E3" s="240"/>
      <c r="F3" s="241"/>
      <c r="G3" s="241"/>
      <c r="H3" s="241"/>
      <c r="I3" s="242"/>
    </row>
    <row r="4" spans="1:9" ht="15" customHeight="1" thickBot="1" x14ac:dyDescent="0.3">
      <c r="B4" s="8" t="s">
        <v>84</v>
      </c>
      <c r="C4" s="9"/>
      <c r="D4" s="9"/>
      <c r="E4" s="243"/>
      <c r="F4" s="244"/>
      <c r="G4" s="244"/>
      <c r="H4" s="244"/>
      <c r="I4" s="245"/>
    </row>
    <row r="5" spans="1:9" ht="15.75" thickBot="1" x14ac:dyDescent="0.3"/>
    <row r="6" spans="1:9" ht="15.75" thickBot="1" x14ac:dyDescent="0.3">
      <c r="B6" s="212" t="s">
        <v>29</v>
      </c>
      <c r="C6" s="213"/>
      <c r="D6" s="214"/>
      <c r="E6" s="44" t="s">
        <v>30</v>
      </c>
      <c r="F6" s="44" t="s">
        <v>31</v>
      </c>
      <c r="G6" s="44" t="s">
        <v>32</v>
      </c>
      <c r="H6" s="44" t="s">
        <v>33</v>
      </c>
      <c r="I6" s="45" t="s">
        <v>34</v>
      </c>
    </row>
    <row r="7" spans="1:9" x14ac:dyDescent="0.25">
      <c r="B7" s="215" t="s">
        <v>76</v>
      </c>
      <c r="C7" s="216"/>
      <c r="D7" s="217"/>
      <c r="E7" s="10" t="s">
        <v>55</v>
      </c>
      <c r="F7" s="10" t="s">
        <v>25</v>
      </c>
      <c r="G7" s="10" t="s">
        <v>26</v>
      </c>
      <c r="H7" s="10" t="s">
        <v>27</v>
      </c>
      <c r="I7" s="11" t="s">
        <v>28</v>
      </c>
    </row>
    <row r="8" spans="1:9" x14ac:dyDescent="0.25">
      <c r="B8" s="56" t="s">
        <v>57</v>
      </c>
      <c r="C8" s="57"/>
      <c r="D8" s="157"/>
      <c r="E8" s="146">
        <v>100</v>
      </c>
      <c r="F8" s="58"/>
      <c r="G8" s="58"/>
      <c r="H8" s="58"/>
      <c r="I8" s="93"/>
    </row>
    <row r="9" spans="1:9" ht="15.75" thickBot="1" x14ac:dyDescent="0.3">
      <c r="B9" s="218" t="s">
        <v>17</v>
      </c>
      <c r="C9" s="219"/>
      <c r="D9" s="220"/>
      <c r="E9" s="59"/>
      <c r="F9" s="147">
        <v>0.01</v>
      </c>
      <c r="G9" s="147">
        <v>0.01</v>
      </c>
      <c r="H9" s="147">
        <v>0.01</v>
      </c>
      <c r="I9" s="148">
        <v>0.01</v>
      </c>
    </row>
    <row r="10" spans="1:9" ht="15" hidden="1" customHeight="1" x14ac:dyDescent="0.25">
      <c r="A10" s="4" t="s">
        <v>5</v>
      </c>
      <c r="B10" s="12"/>
      <c r="C10" s="12"/>
      <c r="D10" s="13"/>
      <c r="E10" s="13">
        <v>60000</v>
      </c>
      <c r="F10" s="13">
        <v>100000</v>
      </c>
      <c r="G10" s="13">
        <v>200000</v>
      </c>
      <c r="H10" s="13">
        <v>500000</v>
      </c>
    </row>
    <row r="11" spans="1:9" ht="16.5" hidden="1" customHeight="1" x14ac:dyDescent="0.25">
      <c r="A11" s="4" t="s">
        <v>5</v>
      </c>
      <c r="B11" s="12"/>
      <c r="C11" s="12"/>
      <c r="D11" s="13"/>
      <c r="E11" s="61">
        <f>E8</f>
        <v>100</v>
      </c>
      <c r="F11" s="13">
        <f>E11+(F10-E10)*F9</f>
        <v>500</v>
      </c>
      <c r="G11" s="13">
        <f>F11+(G10-F10)*G9</f>
        <v>1500</v>
      </c>
      <c r="H11" s="13">
        <f>G11+(H10-G10)*H9</f>
        <v>4500</v>
      </c>
    </row>
    <row r="12" spans="1:9" ht="15.75" thickBot="1" x14ac:dyDescent="0.3">
      <c r="B12" s="12"/>
      <c r="C12" s="12"/>
      <c r="D12" s="13"/>
      <c r="E12" s="13"/>
      <c r="F12" s="13"/>
      <c r="G12" s="13"/>
      <c r="H12" s="13"/>
    </row>
    <row r="13" spans="1:9" ht="15.75" thickBot="1" x14ac:dyDescent="0.3">
      <c r="B13" s="228" t="s">
        <v>36</v>
      </c>
      <c r="C13" s="229"/>
      <c r="D13" s="190">
        <v>700000</v>
      </c>
      <c r="F13" s="158" t="s">
        <v>89</v>
      </c>
      <c r="G13" s="159"/>
      <c r="H13" s="160"/>
      <c r="I13" s="161" t="s">
        <v>64</v>
      </c>
    </row>
    <row r="14" spans="1:9" ht="15.75" thickBot="1" x14ac:dyDescent="0.3">
      <c r="B14" s="12"/>
      <c r="C14" s="39"/>
      <c r="F14" s="234" t="s">
        <v>90</v>
      </c>
      <c r="G14" s="235"/>
      <c r="H14" s="236"/>
      <c r="I14" s="75"/>
    </row>
    <row r="15" spans="1:9" ht="15.75" thickBot="1" x14ac:dyDescent="0.3">
      <c r="B15" s="226" t="s">
        <v>60</v>
      </c>
      <c r="C15" s="227"/>
      <c r="D15" s="18">
        <f>IF(D13&lt;E10,E8,IF(D13&lt;F10,E8+(D13-E10)*F9,IF(D13&lt;G10,F11+(D13-F10)*G9,IF(D13&lt;H10,G11+(D13-G10)*H9,H11+(D13-H10)*I9))))</f>
        <v>6500</v>
      </c>
      <c r="F15" s="162" t="s">
        <v>91</v>
      </c>
      <c r="G15" s="163"/>
      <c r="H15" s="68"/>
      <c r="I15" s="76"/>
    </row>
    <row r="16" spans="1:9" ht="15.75" thickBot="1" x14ac:dyDescent="0.3">
      <c r="B16" s="224" t="s">
        <v>20</v>
      </c>
      <c r="C16" s="225"/>
      <c r="D16" s="19">
        <f>D15/D13</f>
        <v>9.285714285714286E-3</v>
      </c>
    </row>
    <row r="17" spans="2:9" ht="15.75" thickBot="1" x14ac:dyDescent="0.3">
      <c r="B17" s="12"/>
      <c r="C17" s="39"/>
    </row>
    <row r="18" spans="2:9" x14ac:dyDescent="0.25">
      <c r="B18" s="164" t="s">
        <v>63</v>
      </c>
      <c r="C18" s="44"/>
      <c r="D18" s="165"/>
      <c r="F18" s="158" t="s">
        <v>63</v>
      </c>
      <c r="G18" s="159"/>
      <c r="H18" s="160"/>
      <c r="I18" s="161" t="s">
        <v>64</v>
      </c>
    </row>
    <row r="19" spans="2:9" x14ac:dyDescent="0.25">
      <c r="B19" s="166" t="str">
        <f>F19</f>
        <v>Participation aux deux visites de référés préventifs</v>
      </c>
      <c r="C19" s="91" t="s">
        <v>8</v>
      </c>
      <c r="D19" s="167">
        <f>IF(C19="oui",I19,0)</f>
        <v>0</v>
      </c>
      <c r="F19" s="234" t="s">
        <v>65</v>
      </c>
      <c r="G19" s="235"/>
      <c r="H19" s="236"/>
      <c r="I19" s="168">
        <v>1</v>
      </c>
    </row>
    <row r="20" spans="2:9" x14ac:dyDescent="0.25">
      <c r="B20" s="166" t="str">
        <f>F20</f>
        <v>Réalisation du dossier d'autorisation d'urbanisme</v>
      </c>
      <c r="C20" s="91" t="s">
        <v>8</v>
      </c>
      <c r="D20" s="167">
        <f>IF(C20="oui",I20,0)</f>
        <v>0</v>
      </c>
      <c r="F20" s="207" t="s">
        <v>92</v>
      </c>
      <c r="G20" s="208"/>
      <c r="H20" s="209"/>
      <c r="I20" s="168">
        <v>1</v>
      </c>
    </row>
    <row r="21" spans="2:9" x14ac:dyDescent="0.25">
      <c r="B21" s="166" t="str">
        <f>F21</f>
        <v>Gestion des déconnexions</v>
      </c>
      <c r="C21" s="91" t="s">
        <v>8</v>
      </c>
      <c r="D21" s="167">
        <f>IF(C21="oui",I21,0)</f>
        <v>0</v>
      </c>
      <c r="F21" s="178" t="s">
        <v>66</v>
      </c>
      <c r="G21" s="179"/>
      <c r="H21" s="180"/>
      <c r="I21" s="168">
        <v>1</v>
      </c>
    </row>
    <row r="22" spans="2:9" ht="15.75" thickBot="1" x14ac:dyDescent="0.3">
      <c r="B22" s="70" t="str">
        <f>F22</f>
        <v>Intégration et pilotage BET structure</v>
      </c>
      <c r="C22" s="92" t="s">
        <v>8</v>
      </c>
      <c r="D22" s="169">
        <f>IF(C22="oui",I22,0)</f>
        <v>0</v>
      </c>
      <c r="F22" s="162" t="s">
        <v>67</v>
      </c>
      <c r="G22" s="163"/>
      <c r="H22" s="68"/>
      <c r="I22" s="170">
        <v>1</v>
      </c>
    </row>
    <row r="23" spans="2:9" ht="15.75" thickBot="1" x14ac:dyDescent="0.3">
      <c r="B23" s="171"/>
      <c r="C23" s="172"/>
      <c r="D23" s="173"/>
      <c r="F23" s="37"/>
      <c r="G23" s="110"/>
      <c r="H23" s="174"/>
      <c r="I23" s="111"/>
    </row>
    <row r="24" spans="2:9" ht="15.75" thickBot="1" x14ac:dyDescent="0.3">
      <c r="B24" s="25" t="s">
        <v>88</v>
      </c>
      <c r="C24" s="175"/>
      <c r="D24" s="176">
        <f>SUM(D19:D22)</f>
        <v>0</v>
      </c>
      <c r="F24" s="37"/>
      <c r="G24" s="110"/>
      <c r="H24" s="174"/>
      <c r="I24" s="111"/>
    </row>
    <row r="25" spans="2:9" ht="15.75" thickBot="1" x14ac:dyDescent="0.3">
      <c r="F25" s="37"/>
      <c r="G25" s="177"/>
      <c r="H25" s="112"/>
      <c r="I25" s="112"/>
    </row>
    <row r="26" spans="2:9" ht="15.75" thickBot="1" x14ac:dyDescent="0.3">
      <c r="B26" s="182" t="s">
        <v>10</v>
      </c>
      <c r="C26" s="52"/>
      <c r="D26" s="50" t="s">
        <v>11</v>
      </c>
      <c r="F26" s="252" t="s">
        <v>10</v>
      </c>
      <c r="G26" s="253"/>
      <c r="H26" s="254"/>
      <c r="I26" s="50" t="s">
        <v>11</v>
      </c>
    </row>
    <row r="27" spans="2:9" x14ac:dyDescent="0.25">
      <c r="B27" s="51" t="s">
        <v>6</v>
      </c>
      <c r="C27" s="90" t="s">
        <v>8</v>
      </c>
      <c r="D27" s="69">
        <f>IF(C27="oui",I27,0)</f>
        <v>0</v>
      </c>
      <c r="F27" s="22" t="s">
        <v>9</v>
      </c>
      <c r="G27" s="71"/>
      <c r="H27" s="71"/>
      <c r="I27" s="149">
        <v>0</v>
      </c>
    </row>
    <row r="28" spans="2:9" x14ac:dyDescent="0.25">
      <c r="B28" s="20" t="s">
        <v>18</v>
      </c>
      <c r="C28" s="91" t="s">
        <v>8</v>
      </c>
      <c r="D28" s="21">
        <f>IF(C28="oui",I28,0)</f>
        <v>0</v>
      </c>
      <c r="F28" s="65" t="s">
        <v>19</v>
      </c>
      <c r="G28" s="66"/>
      <c r="H28" s="66"/>
      <c r="I28" s="150">
        <v>0</v>
      </c>
    </row>
    <row r="29" spans="2:9" ht="15.75" thickBot="1" x14ac:dyDescent="0.3">
      <c r="B29" s="70" t="s">
        <v>59</v>
      </c>
      <c r="C29" s="92" t="s">
        <v>8</v>
      </c>
      <c r="D29" s="23">
        <f>IF(C29="oui",I29,0)</f>
        <v>0</v>
      </c>
      <c r="F29" s="24" t="s">
        <v>58</v>
      </c>
      <c r="G29" s="67"/>
      <c r="H29" s="68"/>
      <c r="I29" s="151">
        <v>0</v>
      </c>
    </row>
    <row r="30" spans="2:9" ht="15.75" thickBot="1" x14ac:dyDescent="0.3"/>
    <row r="31" spans="2:9" ht="15.75" thickBot="1" x14ac:dyDescent="0.3">
      <c r="B31" s="25" t="s">
        <v>78</v>
      </c>
      <c r="C31" s="26"/>
      <c r="D31" s="27">
        <f>SUM(D27:D29)</f>
        <v>0</v>
      </c>
      <c r="F31" s="63"/>
      <c r="G31" s="64"/>
      <c r="H31" s="64"/>
      <c r="I31" s="62"/>
    </row>
    <row r="32" spans="2:9" ht="15.75" thickBot="1" x14ac:dyDescent="0.3">
      <c r="F32" s="49" t="s">
        <v>42</v>
      </c>
      <c r="G32" s="131" t="s">
        <v>22</v>
      </c>
      <c r="H32" s="131" t="s">
        <v>23</v>
      </c>
      <c r="I32" s="95" t="s">
        <v>24</v>
      </c>
    </row>
    <row r="33" spans="2:13" ht="15.75" thickBot="1" x14ac:dyDescent="0.3">
      <c r="B33" s="25" t="s">
        <v>61</v>
      </c>
      <c r="C33" s="43">
        <v>20</v>
      </c>
      <c r="D33" s="28">
        <f>IF('BDC1'!C33&lt;L34,G33,IF(C33&lt;M34,H33,I33))</f>
        <v>0</v>
      </c>
      <c r="F33" s="133" t="s">
        <v>21</v>
      </c>
      <c r="G33" s="152">
        <v>0</v>
      </c>
      <c r="H33" s="153">
        <v>0</v>
      </c>
      <c r="I33" s="151">
        <v>0</v>
      </c>
    </row>
    <row r="34" spans="2:13" ht="15.75" customHeight="1" x14ac:dyDescent="0.25">
      <c r="F34" s="232" t="s">
        <v>62</v>
      </c>
      <c r="G34" s="232"/>
      <c r="H34" s="232"/>
      <c r="I34" s="232"/>
      <c r="L34" s="4">
        <v>50</v>
      </c>
      <c r="M34" s="4">
        <v>100</v>
      </c>
    </row>
    <row r="35" spans="2:13" x14ac:dyDescent="0.25">
      <c r="C35" s="72"/>
      <c r="F35" s="233"/>
      <c r="G35" s="233"/>
      <c r="H35" s="233"/>
      <c r="I35" s="233"/>
    </row>
    <row r="36" spans="2:13" ht="15.75" thickBot="1" x14ac:dyDescent="0.3"/>
    <row r="37" spans="2:13" ht="15" customHeight="1" thickBot="1" x14ac:dyDescent="0.3">
      <c r="B37" s="226" t="s">
        <v>77</v>
      </c>
      <c r="C37" s="227"/>
      <c r="D37" s="18">
        <f>(D15+D24)*(1+D31+D33)</f>
        <v>6500</v>
      </c>
      <c r="F37" s="46" t="s">
        <v>48</v>
      </c>
      <c r="G37" s="47" t="s">
        <v>47</v>
      </c>
      <c r="H37" s="48" t="s">
        <v>45</v>
      </c>
      <c r="I37" s="49" t="s">
        <v>46</v>
      </c>
    </row>
    <row r="38" spans="2:13" ht="15.75" thickBot="1" x14ac:dyDescent="0.3">
      <c r="B38" s="224" t="s">
        <v>20</v>
      </c>
      <c r="C38" s="225"/>
      <c r="D38" s="19">
        <f>D37/D13</f>
        <v>9.285714285714286E-3</v>
      </c>
      <c r="F38" s="123" t="s">
        <v>52</v>
      </c>
      <c r="G38" s="154">
        <v>1</v>
      </c>
      <c r="H38" s="40"/>
      <c r="I38" s="15">
        <f>G38*H38</f>
        <v>0</v>
      </c>
    </row>
    <row r="39" spans="2:13" x14ac:dyDescent="0.25">
      <c r="F39" s="124" t="s">
        <v>53</v>
      </c>
      <c r="G39" s="155">
        <v>1</v>
      </c>
      <c r="H39" s="41"/>
      <c r="I39" s="17">
        <f>G39*H39</f>
        <v>0</v>
      </c>
    </row>
    <row r="40" spans="2:13" x14ac:dyDescent="0.25">
      <c r="F40" s="124" t="s">
        <v>54</v>
      </c>
      <c r="G40" s="155">
        <v>1</v>
      </c>
      <c r="H40" s="41"/>
      <c r="I40" s="17">
        <f>G40*H40</f>
        <v>0</v>
      </c>
    </row>
    <row r="41" spans="2:13" x14ac:dyDescent="0.25">
      <c r="F41" s="124" t="s">
        <v>56</v>
      </c>
      <c r="G41" s="155">
        <v>1</v>
      </c>
      <c r="H41" s="41"/>
      <c r="I41" s="17">
        <f>G41*H41</f>
        <v>0</v>
      </c>
    </row>
    <row r="42" spans="2:13" ht="15" customHeight="1" thickBot="1" x14ac:dyDescent="0.3">
      <c r="F42" s="125" t="s">
        <v>87</v>
      </c>
      <c r="G42" s="156">
        <v>1</v>
      </c>
      <c r="H42" s="42"/>
      <c r="I42" s="38">
        <f>G42*H42</f>
        <v>0</v>
      </c>
    </row>
    <row r="43" spans="2:13" ht="15" customHeight="1" thickBot="1" x14ac:dyDescent="0.3">
      <c r="F43" s="37"/>
      <c r="G43" s="110"/>
      <c r="H43" s="113" t="s">
        <v>51</v>
      </c>
      <c r="I43" s="114">
        <f>SUM(I38:I42)</f>
        <v>0</v>
      </c>
    </row>
    <row r="44" spans="2:13" ht="15" customHeight="1" thickBot="1" x14ac:dyDescent="0.3"/>
    <row r="45" spans="2:13" ht="15" customHeight="1" thickBot="1" x14ac:dyDescent="0.3">
      <c r="B45" s="181" t="s">
        <v>13</v>
      </c>
      <c r="C45" s="77" t="s">
        <v>15</v>
      </c>
      <c r="D45" s="50" t="s">
        <v>16</v>
      </c>
      <c r="F45" s="49"/>
      <c r="G45" s="48" t="s">
        <v>41</v>
      </c>
      <c r="H45" s="73" t="s">
        <v>35</v>
      </c>
      <c r="I45" s="74"/>
    </row>
    <row r="46" spans="2:13" ht="15.75" customHeight="1" x14ac:dyDescent="0.25">
      <c r="B46" s="80" t="s">
        <v>0</v>
      </c>
      <c r="C46" s="78">
        <v>0.15</v>
      </c>
      <c r="D46" s="88">
        <f>C46*$D$37</f>
        <v>975</v>
      </c>
      <c r="F46" s="221" t="s">
        <v>37</v>
      </c>
      <c r="G46" s="32">
        <f>D46</f>
        <v>975</v>
      </c>
      <c r="H46" s="246">
        <f>G53</f>
        <v>2925</v>
      </c>
      <c r="I46" s="247"/>
    </row>
    <row r="47" spans="2:13" ht="15.75" customHeight="1" x14ac:dyDescent="0.25">
      <c r="B47" s="81" t="s">
        <v>1</v>
      </c>
      <c r="C47" s="79">
        <v>0.15</v>
      </c>
      <c r="D47" s="33">
        <f>C47*$D$37</f>
        <v>975</v>
      </c>
      <c r="F47" s="222"/>
      <c r="G47" s="34">
        <f>D47</f>
        <v>975</v>
      </c>
      <c r="H47" s="248"/>
      <c r="I47" s="249"/>
    </row>
    <row r="48" spans="2:13" ht="15" customHeight="1" x14ac:dyDescent="0.25">
      <c r="B48" s="81" t="s">
        <v>2</v>
      </c>
      <c r="C48" s="79">
        <v>0.15</v>
      </c>
      <c r="D48" s="33">
        <f>C48*$D$37</f>
        <v>975</v>
      </c>
      <c r="F48" s="223"/>
      <c r="G48" s="34">
        <f>D48</f>
        <v>975</v>
      </c>
      <c r="H48" s="248"/>
      <c r="I48" s="249"/>
    </row>
    <row r="49" spans="2:9" ht="15.75" customHeight="1" x14ac:dyDescent="0.25">
      <c r="B49" s="81" t="s">
        <v>3</v>
      </c>
      <c r="C49" s="79">
        <v>0.5</v>
      </c>
      <c r="D49" s="33">
        <f>C49*$D$37</f>
        <v>3250</v>
      </c>
      <c r="F49" s="230" t="s">
        <v>38</v>
      </c>
      <c r="G49" s="34"/>
      <c r="H49" s="248"/>
      <c r="I49" s="249"/>
    </row>
    <row r="50" spans="2:9" ht="15.75" customHeight="1" thickBot="1" x14ac:dyDescent="0.3">
      <c r="B50" s="83" t="s">
        <v>4</v>
      </c>
      <c r="C50" s="84">
        <v>0.05</v>
      </c>
      <c r="D50" s="89">
        <f>C50*$D$37</f>
        <v>325</v>
      </c>
      <c r="F50" s="231"/>
      <c r="G50" s="36"/>
      <c r="H50" s="248"/>
      <c r="I50" s="249"/>
    </row>
    <row r="51" spans="2:9" ht="15.75" customHeight="1" thickBot="1" x14ac:dyDescent="0.3">
      <c r="B51" s="85" t="s">
        <v>14</v>
      </c>
      <c r="C51" s="86">
        <f>SUM(C46:C50)</f>
        <v>1</v>
      </c>
      <c r="D51" s="87">
        <f>SUM(D46:D50)</f>
        <v>6500</v>
      </c>
      <c r="F51" s="129" t="str">
        <f>F13</f>
        <v>BET tiers (débours)</v>
      </c>
      <c r="G51" s="128">
        <f>I14+I15</f>
        <v>0</v>
      </c>
      <c r="H51" s="248"/>
      <c r="I51" s="249"/>
    </row>
    <row r="52" spans="2:9" ht="15.75" customHeight="1" thickBot="1" x14ac:dyDescent="0.3">
      <c r="F52" s="145" t="str">
        <f>F37</f>
        <v>Prestation à la demande</v>
      </c>
      <c r="G52" s="130">
        <f>I43</f>
        <v>0</v>
      </c>
      <c r="H52" s="248"/>
      <c r="I52" s="249"/>
    </row>
    <row r="53" spans="2:9" ht="15.75" customHeight="1" thickBot="1" x14ac:dyDescent="0.3">
      <c r="F53" s="108" t="s">
        <v>14</v>
      </c>
      <c r="G53" s="109">
        <f>SUM(G46:G52)</f>
        <v>2925</v>
      </c>
      <c r="H53" s="250"/>
      <c r="I53" s="251"/>
    </row>
    <row r="54" spans="2:9" ht="15.75" customHeight="1" x14ac:dyDescent="0.25"/>
    <row r="55" spans="2:9" ht="15.75" customHeight="1" x14ac:dyDescent="0.25"/>
  </sheetData>
  <sheetProtection password="CA5F" sheet="1"/>
  <mergeCells count="16">
    <mergeCell ref="F49:F50"/>
    <mergeCell ref="F34:I35"/>
    <mergeCell ref="F19:H19"/>
    <mergeCell ref="E1:I4"/>
    <mergeCell ref="F14:H14"/>
    <mergeCell ref="H46:I53"/>
    <mergeCell ref="F26:H26"/>
    <mergeCell ref="B6:D6"/>
    <mergeCell ref="B7:D7"/>
    <mergeCell ref="B9:D9"/>
    <mergeCell ref="F46:F48"/>
    <mergeCell ref="B16:C16"/>
    <mergeCell ref="B37:C37"/>
    <mergeCell ref="B13:C13"/>
    <mergeCell ref="B15:C15"/>
    <mergeCell ref="B38:C38"/>
  </mergeCells>
  <pageMargins left="0.7" right="0.7" top="0.75" bottom="0.75" header="0.3" footer="0.3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5EFD280D-E374-43FF-A159-93F79EF8A3F6}">
          <x14:formula1>
            <xm:f>_!$A$1:$A$2</xm:f>
          </x14:formula1>
          <xm:sqref>C27:C29 C19:C22</xm:sqref>
        </x14:dataValidation>
        <x14:dataValidation type="list" allowBlank="1" showInputMessage="1" showErrorMessage="1" xr:uid="{CB246AE6-A291-4AF6-9111-967B536C924D}">
          <x14:formula1>
            <xm:f>_!$C$4:$C$7</xm:f>
          </x14:formula1>
          <xm:sqref>G31:I31</xm:sqref>
        </x14:dataValidation>
        <x14:dataValidation type="list" allowBlank="1" showInputMessage="1" showErrorMessage="1" xr:uid="{87D5F963-81FF-4BAC-B9B1-2BD7383C68A3}">
          <x14:formula1>
            <xm:f>'X:\EPF\10 - DTEB\05-Exécution des accords cadre\01-Documents de travail\17- accord cadre MOE 2025\[1_2_M 2025_XX_AC MOE_BPU_simulation financière.xlsx]_'!#REF!</xm:f>
          </x14:formula1>
          <xm:sqref>C23</xm:sqref>
        </x14:dataValidation>
        <x14:dataValidation type="list" allowBlank="1" showInputMessage="1" showErrorMessage="1" xr:uid="{CF32C973-1414-43BB-8541-569BFFAA2F01}">
          <x14:formula1>
            <xm:f>_!$C$4:$C$8</xm:f>
          </x14:formula1>
          <xm:sqref>I27:I29</xm:sqref>
        </x14:dataValidation>
        <x14:dataValidation type="list" allowBlank="1" showInputMessage="1" showErrorMessage="1" xr:uid="{95A41140-B976-4B0A-BD2A-D9EF6BF9E1C3}">
          <x14:formula1>
            <xm:f>_!$C$4:$C$9</xm:f>
          </x14:formula1>
          <xm:sqref>G33:I33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7C678-31BC-461E-9742-5CB7AF3BC52D}">
  <dimension ref="A1:M60"/>
  <sheetViews>
    <sheetView view="pageBreakPreview" topLeftCell="A7" zoomScale="85" zoomScaleNormal="100" zoomScaleSheetLayoutView="85" workbookViewId="0">
      <selection activeCell="P27" sqref="P27"/>
    </sheetView>
  </sheetViews>
  <sheetFormatPr baseColWidth="10" defaultColWidth="11.42578125" defaultRowHeight="15" x14ac:dyDescent="0.25"/>
  <cols>
    <col min="1" max="1" width="2.28515625" style="4" customWidth="1"/>
    <col min="2" max="2" width="47.28515625" style="4" customWidth="1"/>
    <col min="3" max="3" width="9.28515625" style="4" customWidth="1"/>
    <col min="4" max="5" width="19.7109375" style="4" customWidth="1"/>
    <col min="6" max="6" width="19.5703125" style="4" customWidth="1"/>
    <col min="7" max="7" width="31.140625" style="4" customWidth="1"/>
    <col min="8" max="8" width="23.5703125" style="4" customWidth="1"/>
    <col min="9" max="9" width="26.7109375" style="4" customWidth="1"/>
    <col min="10" max="10" width="20.5703125" style="4" customWidth="1"/>
    <col min="11" max="11" width="2.85546875" style="4" customWidth="1"/>
    <col min="12" max="13" width="0" style="4" hidden="1" customWidth="1"/>
    <col min="14" max="16384" width="11.42578125" style="4"/>
  </cols>
  <sheetData>
    <row r="1" spans="1:10" ht="15" customHeight="1" x14ac:dyDescent="0.25">
      <c r="B1" s="5" t="str">
        <f>'BDC1'!B1</f>
        <v>Convention: XXX</v>
      </c>
      <c r="C1" s="122" t="str">
        <f>'BDC1'!C1</f>
        <v>Lot:</v>
      </c>
      <c r="D1" s="122" t="str">
        <f>'BDC1'!D1</f>
        <v>XXX</v>
      </c>
      <c r="E1" s="237" t="s">
        <v>44</v>
      </c>
      <c r="F1" s="255"/>
      <c r="G1" s="255"/>
      <c r="H1" s="255"/>
      <c r="I1" s="255"/>
      <c r="J1" s="256"/>
    </row>
    <row r="2" spans="1:10" ht="15" customHeight="1" x14ac:dyDescent="0.25">
      <c r="B2" s="6" t="str">
        <f>'BDC1'!B2</f>
        <v>Adresse: XXX</v>
      </c>
      <c r="C2" s="7"/>
      <c r="D2" s="7"/>
      <c r="E2" s="257"/>
      <c r="F2" s="258"/>
      <c r="G2" s="258"/>
      <c r="H2" s="258"/>
      <c r="I2" s="258"/>
      <c r="J2" s="259"/>
    </row>
    <row r="3" spans="1:10" ht="15" customHeight="1" x14ac:dyDescent="0.25">
      <c r="B3" s="6" t="str">
        <f>'BDC1'!B3</f>
        <v>Parcelles cadastrales: XXX</v>
      </c>
      <c r="C3" s="7"/>
      <c r="D3" s="7"/>
      <c r="E3" s="257"/>
      <c r="F3" s="258"/>
      <c r="G3" s="258"/>
      <c r="H3" s="258"/>
      <c r="I3" s="258"/>
      <c r="J3" s="259"/>
    </row>
    <row r="4" spans="1:10" ht="15" customHeight="1" thickBot="1" x14ac:dyDescent="0.3">
      <c r="B4" s="8" t="str">
        <f>'BDC1'!B4</f>
        <v>Titulaire: XXX</v>
      </c>
      <c r="C4" s="9"/>
      <c r="D4" s="9"/>
      <c r="E4" s="260"/>
      <c r="F4" s="261"/>
      <c r="G4" s="261"/>
      <c r="H4" s="261"/>
      <c r="I4" s="261"/>
      <c r="J4" s="262"/>
    </row>
    <row r="5" spans="1:10" ht="15.75" thickBot="1" x14ac:dyDescent="0.3"/>
    <row r="6" spans="1:10" ht="15.75" thickBot="1" x14ac:dyDescent="0.3">
      <c r="B6" s="252" t="s">
        <v>29</v>
      </c>
      <c r="C6" s="253"/>
      <c r="D6" s="253"/>
      <c r="E6" s="263"/>
      <c r="F6" s="97" t="str">
        <f>'BDC1'!E6</f>
        <v>Catégorie 1</v>
      </c>
      <c r="G6" s="44" t="str">
        <f>'BDC1'!F6</f>
        <v>Catégorie 2</v>
      </c>
      <c r="H6" s="44" t="str">
        <f>'BDC1'!G6</f>
        <v>Catégorie 3</v>
      </c>
      <c r="I6" s="44" t="str">
        <f>'BDC1'!H6</f>
        <v>Catégorie 4</v>
      </c>
      <c r="J6" s="45" t="str">
        <f>'BDC1'!I6</f>
        <v>Catégorie 5</v>
      </c>
    </row>
    <row r="7" spans="1:10" x14ac:dyDescent="0.25">
      <c r="B7" s="264" t="s">
        <v>76</v>
      </c>
      <c r="C7" s="265"/>
      <c r="D7" s="265"/>
      <c r="E7" s="266"/>
      <c r="F7" s="98" t="s">
        <v>55</v>
      </c>
      <c r="G7" s="10" t="s">
        <v>25</v>
      </c>
      <c r="H7" s="10" t="s">
        <v>26</v>
      </c>
      <c r="I7" s="10" t="s">
        <v>27</v>
      </c>
      <c r="J7" s="11" t="s">
        <v>28</v>
      </c>
    </row>
    <row r="8" spans="1:10" x14ac:dyDescent="0.25">
      <c r="B8" s="267" t="s">
        <v>57</v>
      </c>
      <c r="C8" s="268"/>
      <c r="D8" s="268"/>
      <c r="E8" s="269"/>
      <c r="F8" s="99">
        <f>'BDC1'!E8</f>
        <v>100</v>
      </c>
      <c r="G8" s="58"/>
      <c r="H8" s="58"/>
      <c r="I8" s="58"/>
      <c r="J8" s="93"/>
    </row>
    <row r="9" spans="1:10" ht="15.75" thickBot="1" x14ac:dyDescent="0.3">
      <c r="B9" s="270" t="s">
        <v>17</v>
      </c>
      <c r="C9" s="271"/>
      <c r="D9" s="271"/>
      <c r="E9" s="272"/>
      <c r="F9" s="100"/>
      <c r="G9" s="60">
        <f>'BDC1'!F9</f>
        <v>0.01</v>
      </c>
      <c r="H9" s="60">
        <f>'BDC1'!G9</f>
        <v>0.01</v>
      </c>
      <c r="I9" s="60">
        <f>'BDC1'!H9</f>
        <v>0.01</v>
      </c>
      <c r="J9" s="94">
        <f>'BDC1'!I9</f>
        <v>0.01</v>
      </c>
    </row>
    <row r="10" spans="1:10" ht="15" hidden="1" customHeight="1" x14ac:dyDescent="0.25">
      <c r="A10" s="4" t="s">
        <v>5</v>
      </c>
      <c r="B10" s="12"/>
      <c r="C10" s="12"/>
      <c r="D10" s="13"/>
      <c r="F10" s="13">
        <v>60000</v>
      </c>
      <c r="G10" s="13">
        <v>100000</v>
      </c>
      <c r="H10" s="13">
        <v>200000</v>
      </c>
      <c r="I10" s="13">
        <v>500000</v>
      </c>
    </row>
    <row r="11" spans="1:10" ht="16.5" hidden="1" customHeight="1" x14ac:dyDescent="0.25">
      <c r="A11" s="4" t="s">
        <v>5</v>
      </c>
      <c r="B11" s="12"/>
      <c r="C11" s="12"/>
      <c r="D11" s="13"/>
      <c r="F11" s="61">
        <f>F8</f>
        <v>100</v>
      </c>
      <c r="G11" s="13">
        <f>F11+(G10-F10)*G9</f>
        <v>500</v>
      </c>
      <c r="H11" s="13">
        <f>G11+(H10-G10)*H9</f>
        <v>1500</v>
      </c>
      <c r="I11" s="13">
        <f>H11+(I10-H10)*I9</f>
        <v>4500</v>
      </c>
    </row>
    <row r="12" spans="1:10" ht="15.75" thickBot="1" x14ac:dyDescent="0.3">
      <c r="B12" s="12"/>
      <c r="C12" s="12"/>
      <c r="D12" s="13"/>
      <c r="E12" s="13"/>
      <c r="F12" s="13"/>
      <c r="G12" s="13"/>
      <c r="H12" s="13"/>
    </row>
    <row r="13" spans="1:10" x14ac:dyDescent="0.25">
      <c r="B13" s="273"/>
      <c r="C13" s="274"/>
      <c r="D13" s="29" t="s">
        <v>69</v>
      </c>
      <c r="E13" s="102" t="s">
        <v>70</v>
      </c>
      <c r="G13" s="158" t="str">
        <f>'BDC1'!F13</f>
        <v>BET tiers (débours)</v>
      </c>
      <c r="H13" s="159"/>
      <c r="I13" s="160"/>
      <c r="J13" s="161" t="s">
        <v>64</v>
      </c>
    </row>
    <row r="14" spans="1:10" ht="15.75" thickBot="1" x14ac:dyDescent="0.3">
      <c r="B14" s="275" t="s">
        <v>68</v>
      </c>
      <c r="C14" s="276"/>
      <c r="D14" s="206">
        <v>650000</v>
      </c>
      <c r="E14" s="103">
        <v>650000</v>
      </c>
      <c r="G14" s="234" t="s">
        <v>90</v>
      </c>
      <c r="H14" s="235"/>
      <c r="I14" s="236"/>
      <c r="J14" s="75"/>
    </row>
    <row r="15" spans="1:10" ht="15.75" thickBot="1" x14ac:dyDescent="0.3">
      <c r="B15" s="12"/>
      <c r="D15" s="39"/>
      <c r="G15" s="162" t="s">
        <v>91</v>
      </c>
      <c r="H15" s="163"/>
      <c r="I15" s="68"/>
      <c r="J15" s="76"/>
    </row>
    <row r="16" spans="1:10" ht="15.75" thickBot="1" x14ac:dyDescent="0.3">
      <c r="D16" s="49" t="s">
        <v>71</v>
      </c>
      <c r="E16" s="95" t="s">
        <v>49</v>
      </c>
    </row>
    <row r="17" spans="2:10" x14ac:dyDescent="0.25">
      <c r="B17" s="277" t="s">
        <v>72</v>
      </c>
      <c r="C17" s="278"/>
      <c r="D17" s="138">
        <f>IF(D14&lt;F10,F8,IF(D14&lt;G10,F8+(D14-F10)*G9,IF(D14&lt;H10,G11+(D14-G10)*H9,IF(D14&lt;I10,H11+(D14-H10)*I9,I11+(D14-I10)*J9))))</f>
        <v>6000</v>
      </c>
      <c r="E17" s="104">
        <f>IF(E14&lt;F10,F8,IF(E14&lt;G10,F8+(E14-F10)*G9,IF(E14&lt;H10,G11+(E14-G10)*H9,IF(E14&lt;I10,H11+(E14-H10)*I9,I11+(E14-I10)*J9))))</f>
        <v>6000</v>
      </c>
    </row>
    <row r="18" spans="2:10" ht="15.75" thickBot="1" x14ac:dyDescent="0.3">
      <c r="B18" s="279" t="s">
        <v>20</v>
      </c>
      <c r="C18" s="280"/>
      <c r="D18" s="139">
        <f>D17/D14</f>
        <v>9.2307692307692316E-3</v>
      </c>
      <c r="E18" s="96">
        <f>E17/E14</f>
        <v>9.2307692307692316E-3</v>
      </c>
    </row>
    <row r="19" spans="2:10" ht="15.75" thickBot="1" x14ac:dyDescent="0.3">
      <c r="B19" s="12"/>
      <c r="C19" s="12"/>
    </row>
    <row r="20" spans="2:10" x14ac:dyDescent="0.25">
      <c r="B20" s="164" t="s">
        <v>63</v>
      </c>
      <c r="C20" s="191"/>
      <c r="D20" s="192"/>
      <c r="E20" s="165"/>
      <c r="G20" s="158" t="str">
        <f>'BDC1'!F18</f>
        <v>Prestations complémentaires au forfait</v>
      </c>
      <c r="H20" s="159"/>
      <c r="I20" s="160"/>
      <c r="J20" s="161" t="s">
        <v>64</v>
      </c>
    </row>
    <row r="21" spans="2:10" x14ac:dyDescent="0.25">
      <c r="B21" s="166" t="str">
        <f>G21</f>
        <v>Participation aux deux visites de référés préventifs</v>
      </c>
      <c r="C21" s="193" t="str">
        <f>'BDC1'!C19</f>
        <v>NON</v>
      </c>
      <c r="D21" s="194">
        <f>IF(C21="oui",J21,0)</f>
        <v>0</v>
      </c>
      <c r="E21" s="167">
        <f>IF(C21="oui",J21,0)</f>
        <v>0</v>
      </c>
      <c r="G21" s="178" t="s">
        <v>65</v>
      </c>
      <c r="H21" s="179"/>
      <c r="I21" s="195"/>
      <c r="J21" s="196">
        <f>'BDC1'!I19</f>
        <v>1</v>
      </c>
    </row>
    <row r="22" spans="2:10" x14ac:dyDescent="0.25">
      <c r="B22" s="166" t="str">
        <f>G22</f>
        <v>Réalisation du dossier d'autorisation d'urbanisme</v>
      </c>
      <c r="C22" s="193" t="str">
        <f>'BDC1'!C20</f>
        <v>NON</v>
      </c>
      <c r="D22" s="194">
        <f>IF(C22="oui",J22,0)</f>
        <v>0</v>
      </c>
      <c r="E22" s="167">
        <f>IF(C22="oui",J22,0)</f>
        <v>0</v>
      </c>
      <c r="G22" s="234" t="s">
        <v>92</v>
      </c>
      <c r="H22" s="235"/>
      <c r="I22" s="197"/>
      <c r="J22" s="196">
        <f>'BDC1'!I20</f>
        <v>1</v>
      </c>
    </row>
    <row r="23" spans="2:10" x14ac:dyDescent="0.25">
      <c r="B23" s="166" t="str">
        <f>G23</f>
        <v>Gestion des déconnexions</v>
      </c>
      <c r="C23" s="193" t="str">
        <f>'BDC1'!C21</f>
        <v>NON</v>
      </c>
      <c r="D23" s="194">
        <f>IF(C23="oui",J23,0)</f>
        <v>0</v>
      </c>
      <c r="E23" s="167">
        <f>IF(C23="oui",J23,0)</f>
        <v>0</v>
      </c>
      <c r="G23" s="234" t="s">
        <v>66</v>
      </c>
      <c r="H23" s="235"/>
      <c r="I23" s="197"/>
      <c r="J23" s="196">
        <f>'BDC1'!I21</f>
        <v>1</v>
      </c>
    </row>
    <row r="24" spans="2:10" ht="15.75" thickBot="1" x14ac:dyDescent="0.3">
      <c r="B24" s="70" t="str">
        <f>G24</f>
        <v>Intégration et pilotage BET structure</v>
      </c>
      <c r="C24" s="198" t="str">
        <f>'BDC1'!C22</f>
        <v>NON</v>
      </c>
      <c r="D24" s="199">
        <f>IF(C24="oui",J24,0)</f>
        <v>0</v>
      </c>
      <c r="E24" s="169">
        <f>IF(C24="oui",J24,0)</f>
        <v>0</v>
      </c>
      <c r="G24" s="210" t="s">
        <v>67</v>
      </c>
      <c r="H24" s="211"/>
      <c r="I24" s="200"/>
      <c r="J24" s="201">
        <f>'BDC1'!I22</f>
        <v>1</v>
      </c>
    </row>
    <row r="25" spans="2:10" ht="15.75" thickBot="1" x14ac:dyDescent="0.3">
      <c r="B25" s="171"/>
      <c r="C25" s="172"/>
      <c r="D25" s="173"/>
      <c r="E25" s="173"/>
      <c r="G25" s="37"/>
      <c r="H25" s="111"/>
      <c r="I25" s="174"/>
      <c r="J25" s="111"/>
    </row>
    <row r="26" spans="2:10" ht="15.75" thickBot="1" x14ac:dyDescent="0.3">
      <c r="B26" s="25" t="s">
        <v>79</v>
      </c>
      <c r="C26" s="175"/>
      <c r="D26" s="176">
        <f>SUM(D21:D24)</f>
        <v>0</v>
      </c>
      <c r="E26" s="176">
        <f>SUM(E21:E24)</f>
        <v>0</v>
      </c>
      <c r="G26" s="37"/>
      <c r="H26" s="111"/>
      <c r="I26" s="174"/>
      <c r="J26" s="111"/>
    </row>
    <row r="27" spans="2:10" ht="15.75" thickBot="1" x14ac:dyDescent="0.3">
      <c r="G27" s="37"/>
      <c r="H27" s="111"/>
      <c r="I27" s="174"/>
      <c r="J27" s="111"/>
    </row>
    <row r="28" spans="2:10" ht="15.75" thickBot="1" x14ac:dyDescent="0.3">
      <c r="B28" s="181" t="s">
        <v>10</v>
      </c>
      <c r="C28" s="140"/>
      <c r="D28" s="141" t="str">
        <f>E28</f>
        <v>Coef. de complexité</v>
      </c>
      <c r="E28" s="50" t="str">
        <f>'BDC1'!D26</f>
        <v>Coef. de complexité</v>
      </c>
      <c r="G28" s="252" t="str">
        <f>'BDC1'!F26</f>
        <v>Facteurs de complexité</v>
      </c>
      <c r="H28" s="253"/>
      <c r="I28" s="254"/>
      <c r="J28" s="183" t="s">
        <v>11</v>
      </c>
    </row>
    <row r="29" spans="2:10" x14ac:dyDescent="0.25">
      <c r="B29" s="51" t="s">
        <v>6</v>
      </c>
      <c r="C29" s="202" t="str">
        <f>'BDC1'!C27</f>
        <v>NON</v>
      </c>
      <c r="D29" s="142">
        <f>IF(C29="oui",J29,0)</f>
        <v>0</v>
      </c>
      <c r="E29" s="69">
        <f>IF(C29="oui",J29,0)</f>
        <v>0</v>
      </c>
      <c r="G29" s="22" t="s">
        <v>9</v>
      </c>
      <c r="H29" s="71"/>
      <c r="I29" s="184"/>
      <c r="J29" s="186">
        <f>'BDC1'!I27</f>
        <v>0</v>
      </c>
    </row>
    <row r="30" spans="2:10" x14ac:dyDescent="0.25">
      <c r="B30" s="20" t="s">
        <v>18</v>
      </c>
      <c r="C30" s="193" t="str">
        <f>'BDC1'!C28</f>
        <v>NON</v>
      </c>
      <c r="D30" s="143">
        <f>IF(C30="oui",J30,0)</f>
        <v>0</v>
      </c>
      <c r="E30" s="21">
        <f>IF(C30="oui",J30,0)</f>
        <v>0</v>
      </c>
      <c r="F30" s="37"/>
      <c r="G30" s="65" t="s">
        <v>19</v>
      </c>
      <c r="H30" s="66"/>
      <c r="I30" s="185"/>
      <c r="J30" s="187">
        <f>'BDC1'!I28</f>
        <v>0</v>
      </c>
    </row>
    <row r="31" spans="2:10" ht="15.75" thickBot="1" x14ac:dyDescent="0.3">
      <c r="B31" s="70" t="s">
        <v>59</v>
      </c>
      <c r="C31" s="198" t="str">
        <f>'BDC1'!C29</f>
        <v>NON</v>
      </c>
      <c r="D31" s="144">
        <f>IF(C31="oui",J31,0)</f>
        <v>0</v>
      </c>
      <c r="E31" s="23">
        <f>IF(C31="oui",J31,0)</f>
        <v>0</v>
      </c>
      <c r="G31" s="24" t="s">
        <v>58</v>
      </c>
      <c r="H31" s="67"/>
      <c r="I31" s="163"/>
      <c r="J31" s="188">
        <f>'BDC1'!I29</f>
        <v>0</v>
      </c>
    </row>
    <row r="32" spans="2:10" ht="15.75" thickBot="1" x14ac:dyDescent="0.3"/>
    <row r="33" spans="2:13" ht="15.75" thickBot="1" x14ac:dyDescent="0.3">
      <c r="B33" s="25" t="s">
        <v>78</v>
      </c>
      <c r="C33" s="26"/>
      <c r="D33" s="27">
        <f>SUM(D29:D31)</f>
        <v>0</v>
      </c>
      <c r="E33" s="27">
        <f>SUM(E29:E31)</f>
        <v>0</v>
      </c>
    </row>
    <row r="34" spans="2:13" ht="15.75" thickBot="1" x14ac:dyDescent="0.3">
      <c r="G34" s="49" t="str">
        <f>'BDC1'!F32</f>
        <v>Distance (km)*</v>
      </c>
      <c r="H34" s="131" t="str">
        <f>'BDC1'!G32</f>
        <v>D &lt; 50 km</v>
      </c>
      <c r="I34" s="131" t="str">
        <f>'BDC1'!H32</f>
        <v>50 km ≤ D &lt; 100 km</v>
      </c>
      <c r="J34" s="95" t="str">
        <f>'BDC1'!I32</f>
        <v>100 km ≤ D</v>
      </c>
    </row>
    <row r="35" spans="2:13" ht="15.75" thickBot="1" x14ac:dyDescent="0.3">
      <c r="B35" s="25" t="s">
        <v>61</v>
      </c>
      <c r="C35" s="203">
        <f>'BDC1'!C33</f>
        <v>20</v>
      </c>
      <c r="D35" s="28">
        <f>IF('BDC2'!C35&lt;L39,H35,IF(C35&lt;M39,I35,J35))</f>
        <v>0</v>
      </c>
      <c r="E35" s="28">
        <f>IF('BDC2'!C35&lt;L39,H35,IF(C35&lt;M39,I35,J35))</f>
        <v>0</v>
      </c>
      <c r="G35" s="133" t="s">
        <v>21</v>
      </c>
      <c r="H35" s="132">
        <f>'BDC1'!G33</f>
        <v>0</v>
      </c>
      <c r="I35" s="127">
        <f>'BDC1'!H33</f>
        <v>0</v>
      </c>
      <c r="J35" s="126">
        <f>'BDC1'!I33</f>
        <v>0</v>
      </c>
    </row>
    <row r="36" spans="2:13" x14ac:dyDescent="0.25">
      <c r="F36" s="63"/>
      <c r="G36" s="232" t="s">
        <v>62</v>
      </c>
      <c r="H36" s="232"/>
      <c r="I36" s="232"/>
      <c r="J36" s="232"/>
    </row>
    <row r="37" spans="2:13" ht="20.25" customHeight="1" x14ac:dyDescent="0.25">
      <c r="G37" s="233"/>
      <c r="H37" s="233"/>
      <c r="I37" s="233"/>
      <c r="J37" s="233"/>
    </row>
    <row r="38" spans="2:13" ht="15.75" thickBot="1" x14ac:dyDescent="0.3"/>
    <row r="39" spans="2:13" ht="15.75" customHeight="1" thickBot="1" x14ac:dyDescent="0.3">
      <c r="B39" s="226" t="s">
        <v>80</v>
      </c>
      <c r="C39" s="227"/>
      <c r="D39" s="18">
        <f>(D17+D26)*(1+D33+D35)</f>
        <v>6000</v>
      </c>
      <c r="E39" s="18">
        <f>(E17+E26)*(1+E33+E35)</f>
        <v>6000</v>
      </c>
      <c r="G39" s="46" t="str">
        <f>'BDC1'!F37</f>
        <v>Prestation à la demande</v>
      </c>
      <c r="H39" s="47" t="str">
        <f>'BDC1'!G37</f>
        <v>PU (€ HT/jour)</v>
      </c>
      <c r="I39" s="48" t="str">
        <f>'BDC1'!H37</f>
        <v>Quantité (jours)</v>
      </c>
      <c r="J39" s="49" t="str">
        <f>'BDC1'!I37</f>
        <v>Total (€ HT)</v>
      </c>
      <c r="L39" s="4">
        <v>50</v>
      </c>
      <c r="M39" s="4">
        <v>100</v>
      </c>
    </row>
    <row r="40" spans="2:13" ht="15.75" thickBot="1" x14ac:dyDescent="0.3">
      <c r="B40" s="224" t="s">
        <v>20</v>
      </c>
      <c r="C40" s="225"/>
      <c r="D40" s="19">
        <f>D39/D14</f>
        <v>9.2307692307692316E-3</v>
      </c>
      <c r="E40" s="19">
        <f>E39/E14</f>
        <v>9.2307692307692316E-3</v>
      </c>
      <c r="F40" s="101"/>
      <c r="G40" s="123" t="s">
        <v>52</v>
      </c>
      <c r="H40" s="14">
        <v>875</v>
      </c>
      <c r="I40" s="40"/>
      <c r="J40" s="15">
        <f>H40*I40</f>
        <v>0</v>
      </c>
    </row>
    <row r="41" spans="2:13" x14ac:dyDescent="0.25">
      <c r="B41" s="171"/>
      <c r="C41" s="204"/>
      <c r="D41" s="205"/>
      <c r="E41" s="205"/>
      <c r="G41" s="124" t="s">
        <v>53</v>
      </c>
      <c r="H41" s="16">
        <v>760</v>
      </c>
      <c r="I41" s="41"/>
      <c r="J41" s="17">
        <f>H41*I41</f>
        <v>0</v>
      </c>
    </row>
    <row r="42" spans="2:13" ht="15" customHeight="1" x14ac:dyDescent="0.25">
      <c r="B42" s="112"/>
      <c r="C42" s="118"/>
      <c r="D42" s="112"/>
      <c r="E42" s="112"/>
      <c r="G42" s="124" t="s">
        <v>54</v>
      </c>
      <c r="H42" s="16">
        <v>1090</v>
      </c>
      <c r="I42" s="41"/>
      <c r="J42" s="17">
        <f>H42*I42</f>
        <v>0</v>
      </c>
    </row>
    <row r="43" spans="2:13" x14ac:dyDescent="0.25">
      <c r="G43" s="124" t="s">
        <v>56</v>
      </c>
      <c r="H43" s="16">
        <v>450</v>
      </c>
      <c r="I43" s="41"/>
      <c r="J43" s="17">
        <f>H43*I43</f>
        <v>0</v>
      </c>
    </row>
    <row r="44" spans="2:13" ht="15.75" thickBot="1" x14ac:dyDescent="0.3">
      <c r="G44" s="125" t="s">
        <v>87</v>
      </c>
      <c r="H44" s="55">
        <v>350</v>
      </c>
      <c r="I44" s="42"/>
      <c r="J44" s="38">
        <f>H44*I44</f>
        <v>0</v>
      </c>
    </row>
    <row r="45" spans="2:13" ht="15.75" thickBot="1" x14ac:dyDescent="0.3">
      <c r="G45" s="37"/>
      <c r="H45" s="111"/>
      <c r="I45" s="53" t="s">
        <v>51</v>
      </c>
      <c r="J45" s="54">
        <f>SUM(J40:J44)</f>
        <v>0</v>
      </c>
    </row>
    <row r="46" spans="2:13" ht="15.75" thickBot="1" x14ac:dyDescent="0.3"/>
    <row r="47" spans="2:13" ht="15" customHeight="1" thickBot="1" x14ac:dyDescent="0.3">
      <c r="B47" s="181" t="str">
        <f>'BDC1'!B45</f>
        <v>Ventilation par phases</v>
      </c>
      <c r="C47" s="77" t="str">
        <f>'BDC1'!C45</f>
        <v>%</v>
      </c>
      <c r="D47" s="50" t="str">
        <f>'BDC1'!D45</f>
        <v>Montant en € HT</v>
      </c>
      <c r="E47" s="50" t="str">
        <f>'BDC1'!D45</f>
        <v>Montant en € HT</v>
      </c>
      <c r="G47" s="49"/>
      <c r="H47" s="48" t="s">
        <v>40</v>
      </c>
      <c r="I47" s="281" t="str">
        <f>'BDC1'!H45</f>
        <v>Montant du bon de commande</v>
      </c>
      <c r="J47" s="282">
        <f>'BDC1'!I45</f>
        <v>0</v>
      </c>
    </row>
    <row r="48" spans="2:13" ht="15" customHeight="1" x14ac:dyDescent="0.25">
      <c r="B48" s="80" t="s">
        <v>0</v>
      </c>
      <c r="C48" s="106">
        <v>0.15</v>
      </c>
      <c r="D48" s="115">
        <f>C48*$D$39</f>
        <v>900</v>
      </c>
      <c r="E48" s="31"/>
      <c r="G48" s="283" t="s">
        <v>39</v>
      </c>
      <c r="H48" s="32">
        <f>D48-'BDC1'!D46</f>
        <v>-75</v>
      </c>
      <c r="I48" s="246">
        <f>H55</f>
        <v>3075</v>
      </c>
      <c r="J48" s="247"/>
    </row>
    <row r="49" spans="2:10" ht="15" customHeight="1" x14ac:dyDescent="0.25">
      <c r="B49" s="81" t="s">
        <v>1</v>
      </c>
      <c r="C49" s="79">
        <v>0.15</v>
      </c>
      <c r="D49" s="116">
        <f>C49*$D$39</f>
        <v>900</v>
      </c>
      <c r="E49" s="33"/>
      <c r="G49" s="284"/>
      <c r="H49" s="34">
        <f>D49-'BDC1'!D47</f>
        <v>-75</v>
      </c>
      <c r="I49" s="248"/>
      <c r="J49" s="249"/>
    </row>
    <row r="50" spans="2:10" ht="15" customHeight="1" thickBot="1" x14ac:dyDescent="0.3">
      <c r="B50" s="82" t="s">
        <v>2</v>
      </c>
      <c r="C50" s="107">
        <v>0.15</v>
      </c>
      <c r="D50" s="117">
        <f>C50*$D$39</f>
        <v>900</v>
      </c>
      <c r="E50" s="35"/>
      <c r="G50" s="285"/>
      <c r="H50" s="34">
        <f>D50-'BDC1'!D48</f>
        <v>-75</v>
      </c>
      <c r="I50" s="248"/>
      <c r="J50" s="249"/>
    </row>
    <row r="51" spans="2:10" ht="15.75" customHeight="1" x14ac:dyDescent="0.25">
      <c r="B51" s="105" t="s">
        <v>3</v>
      </c>
      <c r="C51" s="78">
        <v>0.5</v>
      </c>
      <c r="D51" s="88"/>
      <c r="E51" s="88">
        <f>C51*$E$39</f>
        <v>3000</v>
      </c>
      <c r="G51" s="230" t="s">
        <v>38</v>
      </c>
      <c r="H51" s="34">
        <f>E51</f>
        <v>3000</v>
      </c>
      <c r="I51" s="248"/>
      <c r="J51" s="249"/>
    </row>
    <row r="52" spans="2:10" ht="15.75" customHeight="1" thickBot="1" x14ac:dyDescent="0.3">
      <c r="B52" s="83" t="s">
        <v>4</v>
      </c>
      <c r="C52" s="84">
        <v>0.05</v>
      </c>
      <c r="D52" s="89"/>
      <c r="E52" s="89">
        <f>C52*$E$39</f>
        <v>300</v>
      </c>
      <c r="G52" s="231"/>
      <c r="H52" s="36">
        <f>E52</f>
        <v>300</v>
      </c>
      <c r="I52" s="248"/>
      <c r="J52" s="249"/>
    </row>
    <row r="53" spans="2:10" ht="15" customHeight="1" thickBot="1" x14ac:dyDescent="0.3">
      <c r="B53" s="85" t="s">
        <v>14</v>
      </c>
      <c r="C53" s="86">
        <f>SUM(C48:C52)</f>
        <v>1</v>
      </c>
      <c r="D53" s="87">
        <f>SUM(D48:D52)</f>
        <v>2700</v>
      </c>
      <c r="E53" s="87">
        <f>SUM(E48:E52)</f>
        <v>3300</v>
      </c>
      <c r="G53" s="129" t="str">
        <f>'BDC1'!F51</f>
        <v>BET tiers (débours)</v>
      </c>
      <c r="H53" s="128">
        <f>J14+J15</f>
        <v>0</v>
      </c>
      <c r="I53" s="248"/>
      <c r="J53" s="249"/>
    </row>
    <row r="54" spans="2:10" ht="15.75" customHeight="1" thickBot="1" x14ac:dyDescent="0.3">
      <c r="D54" s="286">
        <f>D53+E53</f>
        <v>6000</v>
      </c>
      <c r="E54" s="287"/>
      <c r="G54" s="145" t="str">
        <f>'BDC1'!F52</f>
        <v>Prestation à la demande</v>
      </c>
      <c r="H54" s="130">
        <f>J45</f>
        <v>0</v>
      </c>
      <c r="I54" s="248"/>
      <c r="J54" s="249"/>
    </row>
    <row r="55" spans="2:10" ht="15.75" customHeight="1" thickBot="1" x14ac:dyDescent="0.3">
      <c r="G55" s="108" t="s">
        <v>14</v>
      </c>
      <c r="H55" s="109">
        <f>SUM(H48:H54)</f>
        <v>3075</v>
      </c>
      <c r="I55" s="250"/>
      <c r="J55" s="251"/>
    </row>
    <row r="56" spans="2:10" ht="15.75" customHeight="1" x14ac:dyDescent="0.25"/>
    <row r="57" spans="2:10" ht="15.75" customHeight="1" x14ac:dyDescent="0.25"/>
    <row r="58" spans="2:10" ht="15.75" customHeight="1" x14ac:dyDescent="0.25">
      <c r="B58" s="137"/>
    </row>
    <row r="59" spans="2:10" ht="15.75" customHeight="1" x14ac:dyDescent="0.25">
      <c r="B59" s="137"/>
    </row>
    <row r="60" spans="2:10" ht="15.75" customHeight="1" x14ac:dyDescent="0.25"/>
  </sheetData>
  <sheetProtection password="CA5F" sheet="1" objects="1" scenarios="1"/>
  <mergeCells count="21">
    <mergeCell ref="G22:H22"/>
    <mergeCell ref="G51:G52"/>
    <mergeCell ref="B13:C13"/>
    <mergeCell ref="G36:J37"/>
    <mergeCell ref="G23:H23"/>
    <mergeCell ref="B14:C14"/>
    <mergeCell ref="B39:C39"/>
    <mergeCell ref="B40:C40"/>
    <mergeCell ref="B17:C17"/>
    <mergeCell ref="B18:C18"/>
    <mergeCell ref="G14:I14"/>
    <mergeCell ref="G28:I28"/>
    <mergeCell ref="I48:J55"/>
    <mergeCell ref="I47:J47"/>
    <mergeCell ref="G48:G50"/>
    <mergeCell ref="D54:E54"/>
    <mergeCell ref="E1:J4"/>
    <mergeCell ref="B6:E6"/>
    <mergeCell ref="B7:E7"/>
    <mergeCell ref="B8:E8"/>
    <mergeCell ref="B9:E9"/>
  </mergeCells>
  <pageMargins left="0.7" right="0.7" top="0.75" bottom="0.75" header="0.3" footer="0.3"/>
  <pageSetup paperSize="9" scale="5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5B09E8B6-CCCF-4043-9A39-076D8E636DD3}">
          <x14:formula1>
            <xm:f>'X:\EPF\10 - DTEB\05-Exécution des accords cadre\01-Documents de travail\17- accord cadre MOE 2025\[1_2_M 2025_XX_AC MOE_BPU_simulation.xlsx]_'!#REF!</xm:f>
          </x14:formula1>
          <xm:sqref>C41</xm:sqref>
        </x14:dataValidation>
        <x14:dataValidation type="list" allowBlank="1" showInputMessage="1" showErrorMessage="1" xr:uid="{65D43BA0-3C75-4263-A75E-F95907731E5C}">
          <x14:formula1>
            <xm:f>'X:\EPF\10 - DTEB\05-Exécution des accords cadre\01-Documents de travail\17- accord cadre MOE 2025\[1_2_M 2025_XX_AC MOE_BPU_simulation financière.xlsx]_'!#REF!</xm:f>
          </x14:formula1>
          <xm:sqref>C25</xm:sqref>
        </x14:dataValidation>
        <x14:dataValidation type="list" allowBlank="1" showInputMessage="1" showErrorMessage="1" xr:uid="{AC8430D3-E709-4389-AA1C-BD403C02AFF7}">
          <x14:formula1>
            <xm:f>_!$A$1:$A$2</xm:f>
          </x14:formula1>
          <xm:sqref>C21:C24 C29:C31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A1143-0E92-4F2F-A65B-2E50AD1076F7}">
  <dimension ref="A1:M64"/>
  <sheetViews>
    <sheetView view="pageBreakPreview" topLeftCell="A18" zoomScale="85" zoomScaleNormal="100" zoomScaleSheetLayoutView="85" workbookViewId="0">
      <selection activeCell="R36" sqref="R36"/>
    </sheetView>
  </sheetViews>
  <sheetFormatPr baseColWidth="10" defaultColWidth="11.42578125" defaultRowHeight="15" x14ac:dyDescent="0.25"/>
  <cols>
    <col min="1" max="1" width="2.28515625" style="4" customWidth="1"/>
    <col min="2" max="2" width="47.28515625" style="4" customWidth="1"/>
    <col min="3" max="3" width="9.28515625" style="4" customWidth="1"/>
    <col min="4" max="5" width="19.7109375" style="4" customWidth="1"/>
    <col min="6" max="6" width="19.5703125" style="4" customWidth="1"/>
    <col min="7" max="7" width="31.140625" style="4" customWidth="1"/>
    <col min="8" max="8" width="21.42578125" style="4" customWidth="1"/>
    <col min="9" max="9" width="26.7109375" style="4" customWidth="1"/>
    <col min="10" max="10" width="20.5703125" style="4" customWidth="1"/>
    <col min="11" max="11" width="2.85546875" style="4" customWidth="1"/>
    <col min="12" max="13" width="0" style="4" hidden="1" customWidth="1"/>
    <col min="14" max="16384" width="11.42578125" style="4"/>
  </cols>
  <sheetData>
    <row r="1" spans="1:10" ht="15" customHeight="1" x14ac:dyDescent="0.25">
      <c r="B1" s="5" t="str">
        <f>'BDC1'!B1</f>
        <v>Convention: XXX</v>
      </c>
      <c r="C1" s="122" t="str">
        <f>'BDC1'!C1</f>
        <v>Lot:</v>
      </c>
      <c r="D1" s="122" t="str">
        <f>'BDC1'!D1</f>
        <v>XXX</v>
      </c>
      <c r="E1" s="237" t="s">
        <v>50</v>
      </c>
      <c r="F1" s="255"/>
      <c r="G1" s="255"/>
      <c r="H1" s="255"/>
      <c r="I1" s="255"/>
      <c r="J1" s="256"/>
    </row>
    <row r="2" spans="1:10" ht="15" customHeight="1" x14ac:dyDescent="0.25">
      <c r="B2" s="6" t="str">
        <f>'BDC1'!B2</f>
        <v>Adresse: XXX</v>
      </c>
      <c r="C2" s="7"/>
      <c r="D2" s="7"/>
      <c r="E2" s="257"/>
      <c r="F2" s="258"/>
      <c r="G2" s="258"/>
      <c r="H2" s="258"/>
      <c r="I2" s="258"/>
      <c r="J2" s="259"/>
    </row>
    <row r="3" spans="1:10" ht="15" customHeight="1" x14ac:dyDescent="0.25">
      <c r="B3" s="6" t="str">
        <f>'BDC1'!B3</f>
        <v>Parcelles cadastrales: XXX</v>
      </c>
      <c r="C3" s="7"/>
      <c r="D3" s="7"/>
      <c r="E3" s="257"/>
      <c r="F3" s="258"/>
      <c r="G3" s="258"/>
      <c r="H3" s="258"/>
      <c r="I3" s="258"/>
      <c r="J3" s="259"/>
    </row>
    <row r="4" spans="1:10" ht="15" customHeight="1" thickBot="1" x14ac:dyDescent="0.3">
      <c r="B4" s="8" t="str">
        <f>'BDC1'!B4</f>
        <v>Titulaire: XXX</v>
      </c>
      <c r="C4" s="9"/>
      <c r="D4" s="9"/>
      <c r="E4" s="260"/>
      <c r="F4" s="261"/>
      <c r="G4" s="261"/>
      <c r="H4" s="261"/>
      <c r="I4" s="261"/>
      <c r="J4" s="262"/>
    </row>
    <row r="5" spans="1:10" ht="15.75" thickBot="1" x14ac:dyDescent="0.3"/>
    <row r="6" spans="1:10" ht="15.75" thickBot="1" x14ac:dyDescent="0.3">
      <c r="B6" s="212" t="str">
        <f>'BDC2'!B6:E6</f>
        <v>Catégories d'opérations</v>
      </c>
      <c r="C6" s="213"/>
      <c r="D6" s="213"/>
      <c r="E6" s="288"/>
      <c r="F6" s="97" t="str">
        <f>'BDC1'!E6</f>
        <v>Catégorie 1</v>
      </c>
      <c r="G6" s="44" t="str">
        <f>'BDC1'!F6</f>
        <v>Catégorie 2</v>
      </c>
      <c r="H6" s="44" t="str">
        <f>'BDC1'!G6</f>
        <v>Catégorie 3</v>
      </c>
      <c r="I6" s="44" t="str">
        <f>'BDC1'!H6</f>
        <v>Catégorie 4</v>
      </c>
      <c r="J6" s="45" t="str">
        <f>'BDC1'!I6</f>
        <v>Catégorie 5</v>
      </c>
    </row>
    <row r="7" spans="1:10" x14ac:dyDescent="0.25">
      <c r="B7" s="264" t="s">
        <v>76</v>
      </c>
      <c r="C7" s="265"/>
      <c r="D7" s="265"/>
      <c r="E7" s="266"/>
      <c r="F7" s="98" t="s">
        <v>55</v>
      </c>
      <c r="G7" s="10" t="s">
        <v>25</v>
      </c>
      <c r="H7" s="10" t="s">
        <v>26</v>
      </c>
      <c r="I7" s="10" t="s">
        <v>27</v>
      </c>
      <c r="J7" s="11" t="s">
        <v>28</v>
      </c>
    </row>
    <row r="8" spans="1:10" x14ac:dyDescent="0.25">
      <c r="B8" s="267" t="s">
        <v>57</v>
      </c>
      <c r="C8" s="268"/>
      <c r="D8" s="268"/>
      <c r="E8" s="269"/>
      <c r="F8" s="99">
        <f>'BDC1'!E8</f>
        <v>100</v>
      </c>
      <c r="G8" s="58"/>
      <c r="H8" s="58"/>
      <c r="I8" s="58"/>
      <c r="J8" s="93"/>
    </row>
    <row r="9" spans="1:10" ht="15.75" thickBot="1" x14ac:dyDescent="0.3">
      <c r="B9" s="270" t="s">
        <v>17</v>
      </c>
      <c r="C9" s="271"/>
      <c r="D9" s="271"/>
      <c r="E9" s="272"/>
      <c r="F9" s="100"/>
      <c r="G9" s="60">
        <f>'BDC1'!F9</f>
        <v>0.01</v>
      </c>
      <c r="H9" s="60">
        <f>'BDC1'!G9</f>
        <v>0.01</v>
      </c>
      <c r="I9" s="60">
        <f>'BDC1'!H9</f>
        <v>0.01</v>
      </c>
      <c r="J9" s="94">
        <f>'BDC1'!I9</f>
        <v>0.01</v>
      </c>
    </row>
    <row r="10" spans="1:10" ht="15" hidden="1" customHeight="1" x14ac:dyDescent="0.25">
      <c r="A10" s="4" t="s">
        <v>5</v>
      </c>
      <c r="B10" s="12"/>
      <c r="C10" s="12"/>
      <c r="D10" s="13"/>
      <c r="F10" s="13">
        <v>60000</v>
      </c>
      <c r="G10" s="13">
        <v>100000</v>
      </c>
      <c r="H10" s="13">
        <v>200000</v>
      </c>
      <c r="I10" s="13">
        <v>500000</v>
      </c>
    </row>
    <row r="11" spans="1:10" ht="16.5" hidden="1" customHeight="1" x14ac:dyDescent="0.25">
      <c r="A11" s="4" t="s">
        <v>5</v>
      </c>
      <c r="B11" s="12"/>
      <c r="C11" s="12"/>
      <c r="D11" s="13"/>
      <c r="F11" s="61">
        <f>F8</f>
        <v>100</v>
      </c>
      <c r="G11" s="13">
        <f>F11+(G10-F10)*G9</f>
        <v>500</v>
      </c>
      <c r="H11" s="13">
        <f>G11+(H10-G10)*H9</f>
        <v>1500</v>
      </c>
      <c r="I11" s="13">
        <f>H11+(I10-H10)*I9</f>
        <v>4500</v>
      </c>
    </row>
    <row r="12" spans="1:10" ht="15.75" thickBot="1" x14ac:dyDescent="0.3">
      <c r="B12" s="12"/>
      <c r="C12" s="12"/>
      <c r="D12" s="13"/>
      <c r="E12" s="13"/>
      <c r="F12" s="13"/>
      <c r="G12" s="13"/>
      <c r="H12" s="13"/>
    </row>
    <row r="13" spans="1:10" x14ac:dyDescent="0.25">
      <c r="B13" s="273"/>
      <c r="C13" s="274"/>
      <c r="D13" s="29" t="s">
        <v>69</v>
      </c>
      <c r="E13" s="102" t="s">
        <v>73</v>
      </c>
      <c r="G13" s="158" t="str">
        <f>'BDC1'!F13</f>
        <v>BET tiers (débours)</v>
      </c>
      <c r="H13" s="159"/>
      <c r="I13" s="160"/>
      <c r="J13" s="161" t="s">
        <v>64</v>
      </c>
    </row>
    <row r="14" spans="1:10" ht="15.75" thickBot="1" x14ac:dyDescent="0.3">
      <c r="B14" s="275" t="s">
        <v>68</v>
      </c>
      <c r="C14" s="276"/>
      <c r="D14" s="206">
        <v>680000</v>
      </c>
      <c r="E14" s="103">
        <v>680000</v>
      </c>
      <c r="G14" s="234" t="s">
        <v>90</v>
      </c>
      <c r="H14" s="235"/>
      <c r="I14" s="236"/>
      <c r="J14" s="75"/>
    </row>
    <row r="15" spans="1:10" ht="15.75" thickBot="1" x14ac:dyDescent="0.3">
      <c r="B15" s="12"/>
      <c r="D15" s="39"/>
      <c r="G15" s="162" t="s">
        <v>91</v>
      </c>
      <c r="H15" s="163"/>
      <c r="I15" s="68"/>
      <c r="J15" s="76"/>
    </row>
    <row r="16" spans="1:10" ht="15.75" thickBot="1" x14ac:dyDescent="0.3">
      <c r="D16" s="49" t="s">
        <v>71</v>
      </c>
      <c r="E16" s="95" t="s">
        <v>49</v>
      </c>
    </row>
    <row r="17" spans="2:10" x14ac:dyDescent="0.25">
      <c r="B17" s="277" t="s">
        <v>72</v>
      </c>
      <c r="C17" s="278"/>
      <c r="D17" s="138">
        <f>IF(D14&lt;F10,F8,IF(D14&lt;G10,F8+(D14-F10)*G9,IF(D14&lt;H10,G11+(D14-G10)*H9,IF(D14&lt;I10,H11+(D14-H10)*I9,I11+(D14-I10)*J9))))</f>
        <v>6300</v>
      </c>
      <c r="E17" s="104">
        <f>IF(E14&lt;F10,F8,IF(E14&lt;G10,F8+(E14-F10)*G9,IF(E14&lt;H10,G11+(E14-G10)*H9,IF(E14&lt;I10,H11+(E14-H10)*I9,I11+(E14-I10)*J9))))</f>
        <v>6300</v>
      </c>
    </row>
    <row r="18" spans="2:10" ht="15.75" thickBot="1" x14ac:dyDescent="0.3">
      <c r="B18" s="279" t="s">
        <v>20</v>
      </c>
      <c r="C18" s="280"/>
      <c r="D18" s="139">
        <f>D17/D14</f>
        <v>9.2647058823529405E-3</v>
      </c>
      <c r="E18" s="96">
        <f>E17/E14</f>
        <v>9.2647058823529405E-3</v>
      </c>
    </row>
    <row r="19" spans="2:10" ht="15.75" thickBot="1" x14ac:dyDescent="0.3">
      <c r="B19" s="12"/>
      <c r="C19" s="12"/>
    </row>
    <row r="20" spans="2:10" x14ac:dyDescent="0.25">
      <c r="B20" s="164" t="s">
        <v>63</v>
      </c>
      <c r="C20" s="191"/>
      <c r="D20" s="192"/>
      <c r="E20" s="165"/>
      <c r="G20" s="158" t="s">
        <v>63</v>
      </c>
      <c r="H20" s="159"/>
      <c r="I20" s="160"/>
      <c r="J20" s="161" t="s">
        <v>64</v>
      </c>
    </row>
    <row r="21" spans="2:10" x14ac:dyDescent="0.25">
      <c r="B21" s="166" t="str">
        <f>G21</f>
        <v>Participation aux deux visites de référés préventifs</v>
      </c>
      <c r="C21" s="193" t="str">
        <f>'BDC1'!C19</f>
        <v>NON</v>
      </c>
      <c r="D21" s="194">
        <f>IF(C21="oui",J21,0)</f>
        <v>0</v>
      </c>
      <c r="E21" s="167">
        <f>IF(C21="oui",J21,0)</f>
        <v>0</v>
      </c>
      <c r="G21" s="178" t="s">
        <v>65</v>
      </c>
      <c r="H21" s="179"/>
      <c r="I21" s="195"/>
      <c r="J21" s="196">
        <f>'BDC1'!I19</f>
        <v>1</v>
      </c>
    </row>
    <row r="22" spans="2:10" x14ac:dyDescent="0.25">
      <c r="B22" s="166" t="str">
        <f>G22</f>
        <v>Réalisation du dossier d'autorisation d'urbanisme</v>
      </c>
      <c r="C22" s="193" t="str">
        <f>'BDC1'!C20</f>
        <v>NON</v>
      </c>
      <c r="D22" s="194">
        <f>IF(C22="oui",J22,0)</f>
        <v>0</v>
      </c>
      <c r="E22" s="167">
        <f>IF(C22="oui",J22,0)</f>
        <v>0</v>
      </c>
      <c r="G22" s="234" t="s">
        <v>92</v>
      </c>
      <c r="H22" s="235"/>
      <c r="I22" s="197"/>
      <c r="J22" s="196">
        <f>'BDC1'!I20</f>
        <v>1</v>
      </c>
    </row>
    <row r="23" spans="2:10" x14ac:dyDescent="0.25">
      <c r="B23" s="166" t="str">
        <f>G23</f>
        <v>Gestion des déconnexions</v>
      </c>
      <c r="C23" s="193" t="str">
        <f>'BDC1'!C21</f>
        <v>NON</v>
      </c>
      <c r="D23" s="194">
        <f>IF(C23="oui",J23,0)</f>
        <v>0</v>
      </c>
      <c r="E23" s="167">
        <f>IF(C23="oui",J23,0)</f>
        <v>0</v>
      </c>
      <c r="G23" s="234" t="s">
        <v>66</v>
      </c>
      <c r="H23" s="235"/>
      <c r="I23" s="197"/>
      <c r="J23" s="196">
        <f>'BDC1'!I21</f>
        <v>1</v>
      </c>
    </row>
    <row r="24" spans="2:10" ht="15.75" thickBot="1" x14ac:dyDescent="0.3">
      <c r="B24" s="70" t="str">
        <f>G24</f>
        <v>Intégration et pilotage BET structure</v>
      </c>
      <c r="C24" s="198" t="str">
        <f>'BDC1'!C22</f>
        <v>NON</v>
      </c>
      <c r="D24" s="199">
        <f>IF(C24="oui",J24,0)</f>
        <v>0</v>
      </c>
      <c r="E24" s="169">
        <f>IF(C24="oui",J24,0)</f>
        <v>0</v>
      </c>
      <c r="G24" s="210" t="s">
        <v>67</v>
      </c>
      <c r="H24" s="211"/>
      <c r="I24" s="200"/>
      <c r="J24" s="201">
        <f>'BDC1'!I22</f>
        <v>1</v>
      </c>
    </row>
    <row r="25" spans="2:10" ht="15.75" thickBot="1" x14ac:dyDescent="0.3">
      <c r="B25" s="171"/>
      <c r="C25" s="172"/>
      <c r="D25" s="173"/>
      <c r="E25" s="173"/>
      <c r="G25" s="37"/>
      <c r="H25" s="111"/>
      <c r="I25" s="174"/>
      <c r="J25" s="111"/>
    </row>
    <row r="26" spans="2:10" ht="15.75" thickBot="1" x14ac:dyDescent="0.3">
      <c r="B26" s="25" t="s">
        <v>79</v>
      </c>
      <c r="C26" s="175"/>
      <c r="D26" s="176">
        <f>SUM(D21:D24)</f>
        <v>0</v>
      </c>
      <c r="E26" s="176">
        <f>SUM(E21:E24)</f>
        <v>0</v>
      </c>
      <c r="G26" s="37"/>
      <c r="H26" s="111"/>
      <c r="I26" s="174"/>
      <c r="J26" s="111"/>
    </row>
    <row r="27" spans="2:10" ht="15.75" thickBot="1" x14ac:dyDescent="0.3">
      <c r="G27" s="37"/>
      <c r="H27" s="111"/>
      <c r="I27" s="174"/>
      <c r="J27" s="111"/>
    </row>
    <row r="28" spans="2:10" ht="15.75" thickBot="1" x14ac:dyDescent="0.3">
      <c r="B28" s="182" t="s">
        <v>10</v>
      </c>
      <c r="C28" s="140"/>
      <c r="D28" s="141" t="s">
        <v>11</v>
      </c>
      <c r="E28" s="50" t="s">
        <v>11</v>
      </c>
      <c r="F28" s="37"/>
      <c r="G28" s="252" t="str">
        <f>'BDC2'!G28:I28</f>
        <v>Facteurs de complexité</v>
      </c>
      <c r="H28" s="253"/>
      <c r="I28" s="254"/>
      <c r="J28" s="50" t="s">
        <v>11</v>
      </c>
    </row>
    <row r="29" spans="2:10" x14ac:dyDescent="0.25">
      <c r="B29" s="51" t="s">
        <v>6</v>
      </c>
      <c r="C29" s="202" t="str">
        <f>'BDC1'!C27</f>
        <v>NON</v>
      </c>
      <c r="D29" s="142">
        <f>IF(C29="oui",J29,0)</f>
        <v>0</v>
      </c>
      <c r="E29" s="69">
        <f>IF(C29="oui",J29,0)</f>
        <v>0</v>
      </c>
      <c r="G29" s="22" t="s">
        <v>9</v>
      </c>
      <c r="H29" s="184"/>
      <c r="I29" s="71"/>
      <c r="J29" s="134">
        <f>'BDC1'!I27</f>
        <v>0</v>
      </c>
    </row>
    <row r="30" spans="2:10" x14ac:dyDescent="0.25">
      <c r="B30" s="20" t="s">
        <v>18</v>
      </c>
      <c r="C30" s="193" t="str">
        <f>'BDC1'!C28</f>
        <v>NON</v>
      </c>
      <c r="D30" s="143">
        <f>IF(C30="oui",J30,0)</f>
        <v>0</v>
      </c>
      <c r="E30" s="21">
        <f>IF(C30="oui",J30,0)</f>
        <v>0</v>
      </c>
      <c r="G30" s="65" t="s">
        <v>19</v>
      </c>
      <c r="H30" s="185"/>
      <c r="I30" s="66"/>
      <c r="J30" s="135">
        <f>'BDC1'!I28</f>
        <v>0</v>
      </c>
    </row>
    <row r="31" spans="2:10" ht="15.75" thickBot="1" x14ac:dyDescent="0.3">
      <c r="B31" s="70" t="s">
        <v>59</v>
      </c>
      <c r="C31" s="198" t="str">
        <f>'BDC1'!C29</f>
        <v>NON</v>
      </c>
      <c r="D31" s="144">
        <f>IF(C31="oui",J31,0)</f>
        <v>0</v>
      </c>
      <c r="E31" s="23">
        <f>IF(C31="oui",J31,0)</f>
        <v>0</v>
      </c>
      <c r="G31" s="24" t="s">
        <v>58</v>
      </c>
      <c r="H31" s="67"/>
      <c r="I31" s="189"/>
      <c r="J31" s="136">
        <f>'BDC1'!I29</f>
        <v>0</v>
      </c>
    </row>
    <row r="32" spans="2:10" ht="15.75" thickBot="1" x14ac:dyDescent="0.3"/>
    <row r="33" spans="2:13" ht="15.75" thickBot="1" x14ac:dyDescent="0.3">
      <c r="B33" s="25" t="s">
        <v>78</v>
      </c>
      <c r="C33" s="26"/>
      <c r="D33" s="27">
        <f>SUM(D29:D31)</f>
        <v>0</v>
      </c>
      <c r="E33" s="27">
        <f>SUM(E29:E31)</f>
        <v>0</v>
      </c>
      <c r="F33" s="63"/>
    </row>
    <row r="34" spans="2:13" ht="15.75" thickBot="1" x14ac:dyDescent="0.3">
      <c r="G34" s="49" t="s">
        <v>42</v>
      </c>
      <c r="H34" s="131" t="s">
        <v>22</v>
      </c>
      <c r="I34" s="131" t="s">
        <v>23</v>
      </c>
      <c r="J34" s="95" t="s">
        <v>24</v>
      </c>
    </row>
    <row r="35" spans="2:13" ht="15.75" thickBot="1" x14ac:dyDescent="0.3">
      <c r="B35" s="25" t="s">
        <v>61</v>
      </c>
      <c r="C35" s="203">
        <f>'BDC1'!C33</f>
        <v>20</v>
      </c>
      <c r="D35" s="28">
        <f>IF('BDC3'!C35&lt;L45,H35,IF(C35&lt;M45,I35,J35))</f>
        <v>0</v>
      </c>
      <c r="E35" s="28">
        <f>IF('BDC3'!C35&lt;L45,H35,IF(C35&lt;M45,I35,J35))</f>
        <v>0</v>
      </c>
      <c r="G35" s="133" t="s">
        <v>21</v>
      </c>
      <c r="H35" s="132">
        <f>'BDC1'!G33</f>
        <v>0</v>
      </c>
      <c r="I35" s="132">
        <f>'BDC1'!H33</f>
        <v>0</v>
      </c>
      <c r="J35" s="132">
        <f>'BDC1'!I33</f>
        <v>0</v>
      </c>
    </row>
    <row r="36" spans="2:13" x14ac:dyDescent="0.25">
      <c r="G36" s="233" t="s">
        <v>62</v>
      </c>
      <c r="H36" s="233"/>
      <c r="I36" s="233"/>
      <c r="J36" s="233"/>
    </row>
    <row r="37" spans="2:13" ht="21.75" customHeight="1" x14ac:dyDescent="0.25">
      <c r="G37" s="233"/>
      <c r="H37" s="233"/>
      <c r="I37" s="233"/>
      <c r="J37" s="233"/>
    </row>
    <row r="38" spans="2:13" ht="15.75" thickBot="1" x14ac:dyDescent="0.3"/>
    <row r="39" spans="2:13" ht="15.75" thickBot="1" x14ac:dyDescent="0.3">
      <c r="B39" s="226" t="s">
        <v>77</v>
      </c>
      <c r="C39" s="227"/>
      <c r="D39" s="18">
        <f>(D17+D26)*(1+D33+D35)</f>
        <v>6300</v>
      </c>
      <c r="E39" s="18">
        <f>(E17+E26)*(1+E33+E35)</f>
        <v>6300</v>
      </c>
      <c r="G39" s="46" t="s">
        <v>48</v>
      </c>
      <c r="H39" s="47" t="s">
        <v>47</v>
      </c>
      <c r="I39" s="48" t="s">
        <v>45</v>
      </c>
      <c r="J39" s="49" t="s">
        <v>46</v>
      </c>
    </row>
    <row r="40" spans="2:13" ht="15.75" thickBot="1" x14ac:dyDescent="0.3">
      <c r="B40" s="224" t="s">
        <v>20</v>
      </c>
      <c r="C40" s="225"/>
      <c r="D40" s="19">
        <f>D39/D14</f>
        <v>9.2647058823529405E-3</v>
      </c>
      <c r="E40" s="19">
        <f>E39/E14</f>
        <v>9.2647058823529405E-3</v>
      </c>
      <c r="G40" s="123" t="s">
        <v>52</v>
      </c>
      <c r="H40" s="14">
        <v>875</v>
      </c>
      <c r="I40" s="40"/>
      <c r="J40" s="15">
        <f>H40*I40</f>
        <v>0</v>
      </c>
    </row>
    <row r="41" spans="2:13" x14ac:dyDescent="0.25">
      <c r="G41" s="124" t="s">
        <v>53</v>
      </c>
      <c r="H41" s="16">
        <v>760</v>
      </c>
      <c r="I41" s="41"/>
      <c r="J41" s="17">
        <f>H41*I41</f>
        <v>0</v>
      </c>
    </row>
    <row r="42" spans="2:13" x14ac:dyDescent="0.25">
      <c r="G42" s="124" t="s">
        <v>54</v>
      </c>
      <c r="H42" s="16">
        <v>1090</v>
      </c>
      <c r="I42" s="41"/>
      <c r="J42" s="17">
        <f>H42*I42</f>
        <v>0</v>
      </c>
    </row>
    <row r="43" spans="2:13" x14ac:dyDescent="0.25">
      <c r="G43" s="124" t="s">
        <v>56</v>
      </c>
      <c r="H43" s="16">
        <v>450</v>
      </c>
      <c r="I43" s="41"/>
      <c r="J43" s="17">
        <f>H43*I43</f>
        <v>0</v>
      </c>
    </row>
    <row r="44" spans="2:13" ht="15.75" thickBot="1" x14ac:dyDescent="0.3">
      <c r="G44" s="125" t="s">
        <v>87</v>
      </c>
      <c r="H44" s="55">
        <v>350</v>
      </c>
      <c r="I44" s="42"/>
      <c r="J44" s="38">
        <f>H44*I44</f>
        <v>0</v>
      </c>
    </row>
    <row r="45" spans="2:13" ht="15.75" customHeight="1" thickBot="1" x14ac:dyDescent="0.3">
      <c r="G45" s="37"/>
      <c r="H45" s="111"/>
      <c r="I45" s="53" t="s">
        <v>51</v>
      </c>
      <c r="J45" s="54">
        <f>SUM(J40:J44)</f>
        <v>0</v>
      </c>
      <c r="L45" s="4">
        <v>50</v>
      </c>
      <c r="M45" s="4">
        <v>100</v>
      </c>
    </row>
    <row r="46" spans="2:13" ht="15" customHeight="1" thickBot="1" x14ac:dyDescent="0.3">
      <c r="C46" s="72"/>
    </row>
    <row r="47" spans="2:13" ht="15.75" thickBot="1" x14ac:dyDescent="0.3">
      <c r="B47" s="181" t="s">
        <v>13</v>
      </c>
      <c r="C47" s="77" t="s">
        <v>15</v>
      </c>
      <c r="D47" s="50" t="s">
        <v>16</v>
      </c>
      <c r="E47" s="50" t="s">
        <v>16</v>
      </c>
      <c r="G47" s="49"/>
      <c r="H47" s="48" t="s">
        <v>75</v>
      </c>
      <c r="I47" s="281" t="s">
        <v>35</v>
      </c>
      <c r="J47" s="282"/>
    </row>
    <row r="48" spans="2:13" ht="15" customHeight="1" x14ac:dyDescent="0.25">
      <c r="B48" s="80" t="s">
        <v>0</v>
      </c>
      <c r="C48" s="106">
        <v>0.15</v>
      </c>
      <c r="D48" s="119">
        <f>C48*$D$39</f>
        <v>945</v>
      </c>
      <c r="E48" s="31"/>
      <c r="G48" s="283" t="s">
        <v>39</v>
      </c>
      <c r="H48" s="32">
        <f>D48-'BDC2'!D48</f>
        <v>45</v>
      </c>
      <c r="I48" s="246">
        <f>H55</f>
        <v>300</v>
      </c>
      <c r="J48" s="247"/>
    </row>
    <row r="49" spans="2:10" ht="15" customHeight="1" x14ac:dyDescent="0.25">
      <c r="B49" s="81" t="s">
        <v>1</v>
      </c>
      <c r="C49" s="79">
        <v>0.15</v>
      </c>
      <c r="D49" s="120">
        <f>C49*$D$39</f>
        <v>945</v>
      </c>
      <c r="E49" s="33"/>
      <c r="G49" s="284"/>
      <c r="H49" s="34">
        <f>D49-'BDC2'!D49</f>
        <v>45</v>
      </c>
      <c r="I49" s="248"/>
      <c r="J49" s="249"/>
    </row>
    <row r="50" spans="2:10" ht="15.75" customHeight="1" thickBot="1" x14ac:dyDescent="0.3">
      <c r="B50" s="82" t="s">
        <v>2</v>
      </c>
      <c r="C50" s="107">
        <v>0.15</v>
      </c>
      <c r="D50" s="121">
        <f>C50*$D$39</f>
        <v>945</v>
      </c>
      <c r="E50" s="35"/>
      <c r="G50" s="285"/>
      <c r="H50" s="34">
        <f>D50-'BDC2'!D50</f>
        <v>45</v>
      </c>
      <c r="I50" s="248"/>
      <c r="J50" s="249"/>
    </row>
    <row r="51" spans="2:10" ht="15" customHeight="1" x14ac:dyDescent="0.25">
      <c r="B51" s="105" t="s">
        <v>3</v>
      </c>
      <c r="C51" s="78">
        <v>0.5</v>
      </c>
      <c r="D51" s="88"/>
      <c r="E51" s="88">
        <f>C51*$E$39</f>
        <v>3150</v>
      </c>
      <c r="G51" s="290" t="s">
        <v>74</v>
      </c>
      <c r="H51" s="34">
        <f>E51-'BDC2'!E51</f>
        <v>150</v>
      </c>
      <c r="I51" s="248"/>
      <c r="J51" s="249"/>
    </row>
    <row r="52" spans="2:10" ht="15" customHeight="1" thickBot="1" x14ac:dyDescent="0.3">
      <c r="B52" s="83" t="s">
        <v>4</v>
      </c>
      <c r="C52" s="84">
        <v>0.05</v>
      </c>
      <c r="D52" s="89"/>
      <c r="E52" s="89">
        <f>C52*$E$39</f>
        <v>315</v>
      </c>
      <c r="G52" s="291"/>
      <c r="H52" s="36">
        <f>E52-'BDC2'!E52</f>
        <v>15</v>
      </c>
      <c r="I52" s="248"/>
      <c r="J52" s="249"/>
    </row>
    <row r="53" spans="2:10" ht="15" customHeight="1" thickBot="1" x14ac:dyDescent="0.3">
      <c r="B53" s="85" t="s">
        <v>14</v>
      </c>
      <c r="C53" s="86">
        <f>SUM(C48:C52)</f>
        <v>1</v>
      </c>
      <c r="D53" s="87">
        <f>SUM(D48:D52)</f>
        <v>2835</v>
      </c>
      <c r="E53" s="87">
        <f>SUM(E48:E52)</f>
        <v>3465</v>
      </c>
      <c r="G53" s="129" t="str">
        <f>'BDC2'!G53</f>
        <v>BET tiers (débours)</v>
      </c>
      <c r="H53" s="128">
        <f>J14+J15</f>
        <v>0</v>
      </c>
      <c r="I53" s="248"/>
      <c r="J53" s="249"/>
    </row>
    <row r="54" spans="2:10" ht="15" customHeight="1" thickBot="1" x14ac:dyDescent="0.3">
      <c r="D54" s="292">
        <f>D53+E53</f>
        <v>6300</v>
      </c>
      <c r="E54" s="293"/>
      <c r="G54" s="145" t="str">
        <f>'BDC2'!G54</f>
        <v>Prestation à la demande</v>
      </c>
      <c r="H54" s="130">
        <f>J45</f>
        <v>0</v>
      </c>
      <c r="I54" s="248"/>
      <c r="J54" s="249"/>
    </row>
    <row r="55" spans="2:10" ht="15.75" customHeight="1" thickBot="1" x14ac:dyDescent="0.3">
      <c r="B55" s="7"/>
      <c r="C55" s="7"/>
      <c r="D55" s="7"/>
      <c r="E55" s="7"/>
      <c r="G55" s="108" t="s">
        <v>14</v>
      </c>
      <c r="H55" s="109">
        <f>SUM(H48:H54)</f>
        <v>300</v>
      </c>
      <c r="I55" s="250"/>
      <c r="J55" s="251"/>
    </row>
    <row r="56" spans="2:10" ht="15" customHeight="1" x14ac:dyDescent="0.25">
      <c r="B56" s="289"/>
      <c r="C56" s="289"/>
      <c r="D56" s="289"/>
      <c r="E56" s="289"/>
    </row>
    <row r="57" spans="2:10" ht="15.75" customHeight="1" x14ac:dyDescent="0.25">
      <c r="B57" s="30"/>
    </row>
    <row r="58" spans="2:10" ht="15.75" customHeight="1" x14ac:dyDescent="0.25"/>
    <row r="59" spans="2:10" ht="15.75" customHeight="1" x14ac:dyDescent="0.25"/>
    <row r="60" spans="2:10" ht="15.75" customHeight="1" x14ac:dyDescent="0.25"/>
    <row r="61" spans="2:10" ht="15.75" customHeight="1" x14ac:dyDescent="0.25"/>
    <row r="62" spans="2:10" ht="15.75" customHeight="1" x14ac:dyDescent="0.25"/>
    <row r="63" spans="2:10" ht="15.75" customHeight="1" x14ac:dyDescent="0.25"/>
    <row r="64" spans="2:10" ht="15.75" customHeight="1" x14ac:dyDescent="0.25"/>
  </sheetData>
  <sheetProtection password="CA5F" sheet="1" objects="1" scenarios="1"/>
  <mergeCells count="22">
    <mergeCell ref="G22:H22"/>
    <mergeCell ref="B39:C39"/>
    <mergeCell ref="B40:C40"/>
    <mergeCell ref="B56:E56"/>
    <mergeCell ref="G36:J37"/>
    <mergeCell ref="G23:H23"/>
    <mergeCell ref="G28:I28"/>
    <mergeCell ref="I47:J47"/>
    <mergeCell ref="I48:J55"/>
    <mergeCell ref="G48:G50"/>
    <mergeCell ref="G51:G52"/>
    <mergeCell ref="D54:E54"/>
    <mergeCell ref="E1:J4"/>
    <mergeCell ref="B6:E6"/>
    <mergeCell ref="B7:E7"/>
    <mergeCell ref="B8:E8"/>
    <mergeCell ref="B9:E9"/>
    <mergeCell ref="B13:C13"/>
    <mergeCell ref="B14:C14"/>
    <mergeCell ref="B17:C17"/>
    <mergeCell ref="B18:C18"/>
    <mergeCell ref="G14:I14"/>
  </mergeCells>
  <pageMargins left="0.7" right="0.7" top="0.75" bottom="0.75" header="0.3" footer="0.3"/>
  <pageSetup paperSize="9" scale="5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47778978-61B5-41EE-9315-00BC355E9882}">
          <x14:formula1>
            <xm:f>_!$A$1:$A$2</xm:f>
          </x14:formula1>
          <xm:sqref>C29:C31 C21:C24</xm:sqref>
        </x14:dataValidation>
        <x14:dataValidation type="list" allowBlank="1" showInputMessage="1" showErrorMessage="1" xr:uid="{BA32EA3B-BCBA-4FA6-A73D-3CEE5F28F0F1}">
          <x14:formula1>
            <xm:f>_!$C$4:$C$7</xm:f>
          </x14:formula1>
          <xm:sqref>G33:I33</xm:sqref>
        </x14:dataValidation>
        <x14:dataValidation type="list" allowBlank="1" showInputMessage="1" showErrorMessage="1" xr:uid="{3BA83534-91CF-4518-A213-0CDA1D657ABC}">
          <x14:formula1>
            <xm:f>'X:\EPF\10 - DTEB\05-Exécution des accords cadre\01-Documents de travail\17- accord cadre MOE 2025\[1_2_M 2025_XX_AC MOE_BPU_simulation financière.xlsx]_'!#REF!</xm:f>
          </x14:formula1>
          <xm:sqref>C25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F4D2B-D8E4-4FC1-9135-16EF253813B6}">
  <dimension ref="A1:C9"/>
  <sheetViews>
    <sheetView topLeftCell="D1" workbookViewId="0">
      <selection activeCell="C1" sqref="A1:C1048576"/>
    </sheetView>
  </sheetViews>
  <sheetFormatPr baseColWidth="10" defaultRowHeight="15" x14ac:dyDescent="0.25"/>
  <cols>
    <col min="1" max="3" width="11.42578125" hidden="1" customWidth="1"/>
    <col min="6" max="6" width="25.5703125" bestFit="1" customWidth="1"/>
    <col min="7" max="7" width="12.42578125" customWidth="1"/>
    <col min="8" max="8" width="21.28515625" customWidth="1"/>
    <col min="9" max="9" width="18.5703125" customWidth="1"/>
  </cols>
  <sheetData>
    <row r="1" spans="1:3" x14ac:dyDescent="0.25">
      <c r="A1" t="s">
        <v>7</v>
      </c>
      <c r="B1" s="3" t="s">
        <v>8</v>
      </c>
    </row>
    <row r="2" spans="1:3" x14ac:dyDescent="0.25">
      <c r="A2" t="s">
        <v>8</v>
      </c>
      <c r="B2" s="3">
        <v>1</v>
      </c>
      <c r="C2" s="1"/>
    </row>
    <row r="3" spans="1:3" x14ac:dyDescent="0.25">
      <c r="B3" s="3">
        <v>2</v>
      </c>
    </row>
    <row r="4" spans="1:3" x14ac:dyDescent="0.25">
      <c r="B4" s="3" t="s">
        <v>12</v>
      </c>
      <c r="C4" s="2">
        <v>0</v>
      </c>
    </row>
    <row r="5" spans="1:3" x14ac:dyDescent="0.25">
      <c r="C5" s="2">
        <v>2.5000000000000001E-2</v>
      </c>
    </row>
    <row r="6" spans="1:3" x14ac:dyDescent="0.25">
      <c r="C6" s="2">
        <v>0.05</v>
      </c>
    </row>
    <row r="7" spans="1:3" x14ac:dyDescent="0.25">
      <c r="C7" s="2">
        <v>7.4999999999999997E-2</v>
      </c>
    </row>
    <row r="8" spans="1:3" x14ac:dyDescent="0.25">
      <c r="C8" s="2">
        <v>0.1</v>
      </c>
    </row>
    <row r="9" spans="1:3" x14ac:dyDescent="0.25">
      <c r="C9" s="2">
        <v>0.125</v>
      </c>
    </row>
  </sheetData>
  <sheetProtection password="CA5F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BDC1</vt:lpstr>
      <vt:lpstr>BDC2</vt:lpstr>
      <vt:lpstr>BDC3</vt:lpstr>
      <vt:lpstr>_</vt:lpstr>
      <vt:lpstr>'BDC1'!Zone_d_impression</vt:lpstr>
      <vt:lpstr>'BDC2'!Zone_d_impression</vt:lpstr>
      <vt:lpstr>'BDC3'!Zone_d_impression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Abounidal Akdah</dc:creator>
  <cp:lastModifiedBy>Abounidal Akdah</cp:lastModifiedBy>
  <cp:lastPrinted>2025-07-08T06:35:32Z</cp:lastPrinted>
  <dcterms:created xsi:type="dcterms:W3CDTF">2022-02-22T13:56:06Z</dcterms:created>
  <dcterms:modified xsi:type="dcterms:W3CDTF">2025-07-08T10:40:46Z</dcterms:modified>
</cp:coreProperties>
</file>